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20_percent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D11" i="3" l="1"/>
  <c r="C11" i="3"/>
  <c r="B11" i="3"/>
  <c r="A11" i="3"/>
  <c r="B31" i="2" l="1"/>
  <c r="B20" i="2"/>
  <c r="B28" i="2"/>
  <c r="B29" i="2" s="1"/>
  <c r="B27" i="2"/>
  <c r="B25" i="2"/>
  <c r="B17" i="2"/>
  <c r="B18" i="2" s="1"/>
  <c r="B16" i="2"/>
  <c r="B14" i="2"/>
  <c r="B9" i="2"/>
  <c r="B6" i="2"/>
  <c r="B32" i="2" l="1"/>
  <c r="B21" i="2"/>
  <c r="P4" i="1" l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P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7" i="3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A7" i="3" s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Q4" i="1"/>
  <c r="P3" i="1"/>
  <c r="Q3" i="1" s="1"/>
  <c r="Q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D3" i="3" l="1"/>
  <c r="B7" i="3"/>
  <c r="D7" i="3"/>
</calcChain>
</file>

<file path=xl/sharedStrings.xml><?xml version="1.0" encoding="utf-8"?>
<sst xmlns="http://schemas.openxmlformats.org/spreadsheetml/2006/main" count="782" uniqueCount="39">
  <si>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</si>
  <si>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</si>
  <si>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</si>
  <si>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</si>
  <si>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</si>
  <si>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</si>
  <si>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</si>
  <si>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</si>
  <si>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</si>
  <si>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</si>
  <si>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</si>
  <si>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</si>
  <si>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</si>
  <si>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</si>
  <si>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</si>
  <si>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</si>
  <si>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</si>
  <si>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</si>
  <si>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</si>
  <si>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</si>
  <si>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</si>
  <si>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</si>
  <si>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</si>
  <si>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</si>
  <si>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</si>
  <si>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</si>
  <si>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</si>
  <si>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</si>
  <si>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</si>
  <si>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A-2 (Inside ISOPASS)</t>
  </si>
  <si>
    <t>A-4 (Cabin Far Away From ISOPASS)</t>
  </si>
  <si>
    <t>Gas On (steady-state)</t>
  </si>
  <si>
    <t>A-3 (ISOPASS Exhaust)</t>
  </si>
  <si>
    <t>A-3 CO2 conc (PPM)</t>
  </si>
  <si>
    <t>A-1 (Opening)</t>
  </si>
  <si>
    <t>Average Exhaust Flowrate (CFM)</t>
  </si>
  <si>
    <t>Percent Increase</t>
  </si>
  <si>
    <t>A-1 (Cabin Near ISOPASS)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</si>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</sst>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20% (~50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(Controlled Opening)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449.2661559302</c:v>
                </c:pt>
                <c:pt idx="1">
                  <c:v>448.16570386040001</c:v>
                </c:pt>
                <c:pt idx="2">
                  <c:v>446.90802020939998</c:v>
                </c:pt>
                <c:pt idx="3">
                  <c:v>447.3403657906</c:v>
                </c:pt>
                <c:pt idx="4">
                  <c:v>447.73335827920005</c:v>
                </c:pt>
                <c:pt idx="5">
                  <c:v>447.53686399999992</c:v>
                </c:pt>
                <c:pt idx="6">
                  <c:v>446.23991765099998</c:v>
                </c:pt>
                <c:pt idx="7">
                  <c:v>448.59800620940001</c:v>
                </c:pt>
                <c:pt idx="8">
                  <c:v>447.53686399999992</c:v>
                </c:pt>
                <c:pt idx="9">
                  <c:v>448.40150799999992</c:v>
                </c:pt>
                <c:pt idx="10">
                  <c:v>447.96916241879995</c:v>
                </c:pt>
                <c:pt idx="11">
                  <c:v>443.881778</c:v>
                </c:pt>
                <c:pt idx="12">
                  <c:v>447.53686399999992</c:v>
                </c:pt>
                <c:pt idx="13">
                  <c:v>447.73335827920005</c:v>
                </c:pt>
                <c:pt idx="14">
                  <c:v>447.3403657906</c:v>
                </c:pt>
                <c:pt idx="15">
                  <c:v>447.96916241879995</c:v>
                </c:pt>
                <c:pt idx="16">
                  <c:v>447.73335827920005</c:v>
                </c:pt>
                <c:pt idx="17">
                  <c:v>447.73335827920005</c:v>
                </c:pt>
                <c:pt idx="18">
                  <c:v>447.73335827920005</c:v>
                </c:pt>
                <c:pt idx="19">
                  <c:v>448.59800620940001</c:v>
                </c:pt>
                <c:pt idx="20">
                  <c:v>448.59800620940001</c:v>
                </c:pt>
                <c:pt idx="21">
                  <c:v>448.16570386040001</c:v>
                </c:pt>
                <c:pt idx="22">
                  <c:v>447.96916241879995</c:v>
                </c:pt>
                <c:pt idx="23">
                  <c:v>447.73335827920005</c:v>
                </c:pt>
                <c:pt idx="24">
                  <c:v>448.59800620940001</c:v>
                </c:pt>
                <c:pt idx="25">
                  <c:v>448.59800620940001</c:v>
                </c:pt>
                <c:pt idx="26">
                  <c:v>448.59800620940001</c:v>
                </c:pt>
                <c:pt idx="27">
                  <c:v>448.16570386040001</c:v>
                </c:pt>
                <c:pt idx="28">
                  <c:v>448.40150799999992</c:v>
                </c:pt>
                <c:pt idx="29">
                  <c:v>444.94292020939997</c:v>
                </c:pt>
                <c:pt idx="30">
                  <c:v>448.40150799999992</c:v>
                </c:pt>
                <c:pt idx="31">
                  <c:v>449.2661559302</c:v>
                </c:pt>
                <c:pt idx="32">
                  <c:v>449.03035179059998</c:v>
                </c:pt>
                <c:pt idx="33">
                  <c:v>450.95614193019998</c:v>
                </c:pt>
                <c:pt idx="34">
                  <c:v>449.46265413959998</c:v>
                </c:pt>
                <c:pt idx="35">
                  <c:v>448.59800620940001</c:v>
                </c:pt>
                <c:pt idx="36">
                  <c:v>449.2661559302</c:v>
                </c:pt>
                <c:pt idx="37">
                  <c:v>450.13080386039996</c:v>
                </c:pt>
                <c:pt idx="38">
                  <c:v>450.5631022792</c:v>
                </c:pt>
                <c:pt idx="39">
                  <c:v>449.6984582792</c:v>
                </c:pt>
                <c:pt idx="40">
                  <c:v>450.5631022792</c:v>
                </c:pt>
                <c:pt idx="41">
                  <c:v>449.2661559302</c:v>
                </c:pt>
                <c:pt idx="42">
                  <c:v>448.83381034900003</c:v>
                </c:pt>
                <c:pt idx="43">
                  <c:v>449.2661559302</c:v>
                </c:pt>
                <c:pt idx="44">
                  <c:v>448.83381034900003</c:v>
                </c:pt>
                <c:pt idx="45">
                  <c:v>432.28768799999995</c:v>
                </c:pt>
                <c:pt idx="46">
                  <c:v>431.85538565100001</c:v>
                </c:pt>
                <c:pt idx="47">
                  <c:v>431.85538565100001</c:v>
                </c:pt>
                <c:pt idx="48">
                  <c:v>430.99073772080004</c:v>
                </c:pt>
                <c:pt idx="49">
                  <c:v>430.55839213959996</c:v>
                </c:pt>
                <c:pt idx="50">
                  <c:v>431.42304006979998</c:v>
                </c:pt>
                <c:pt idx="51">
                  <c:v>433.34883020940003</c:v>
                </c:pt>
                <c:pt idx="52">
                  <c:v>431.65884420939994</c:v>
                </c:pt>
                <c:pt idx="53">
                  <c:v>431.65884420939994</c:v>
                </c:pt>
                <c:pt idx="54">
                  <c:v>430.12609372079993</c:v>
                </c:pt>
                <c:pt idx="55">
                  <c:v>431.42304006979998</c:v>
                </c:pt>
                <c:pt idx="56">
                  <c:v>431.85538565100001</c:v>
                </c:pt>
                <c:pt idx="57">
                  <c:v>431.22654186039995</c:v>
                </c:pt>
                <c:pt idx="58">
                  <c:v>432.91652786039992</c:v>
                </c:pt>
                <c:pt idx="59">
                  <c:v>431.42304006979998</c:v>
                </c:pt>
                <c:pt idx="60">
                  <c:v>431.22654186039995</c:v>
                </c:pt>
                <c:pt idx="61">
                  <c:v>430.99073772080004</c:v>
                </c:pt>
                <c:pt idx="62">
                  <c:v>431.42304006979998</c:v>
                </c:pt>
                <c:pt idx="63">
                  <c:v>431.65884420939994</c:v>
                </c:pt>
                <c:pt idx="64">
                  <c:v>432.05188386039993</c:v>
                </c:pt>
                <c:pt idx="65">
                  <c:v>431.65884420939994</c:v>
                </c:pt>
                <c:pt idx="66">
                  <c:v>431.65884420939994</c:v>
                </c:pt>
                <c:pt idx="67">
                  <c:v>431.42304006979998</c:v>
                </c:pt>
                <c:pt idx="68">
                  <c:v>431.65884420939994</c:v>
                </c:pt>
                <c:pt idx="69">
                  <c:v>432.05188386039993</c:v>
                </c:pt>
                <c:pt idx="70">
                  <c:v>432.05188386039993</c:v>
                </c:pt>
                <c:pt idx="71">
                  <c:v>432.48418227919996</c:v>
                </c:pt>
                <c:pt idx="72">
                  <c:v>432.72003358119997</c:v>
                </c:pt>
                <c:pt idx="73">
                  <c:v>432.72003358119997</c:v>
                </c:pt>
                <c:pt idx="74">
                  <c:v>432.48418227919996</c:v>
                </c:pt>
                <c:pt idx="75">
                  <c:v>432.48418227919996</c:v>
                </c:pt>
                <c:pt idx="76">
                  <c:v>431.85538565100001</c:v>
                </c:pt>
                <c:pt idx="77">
                  <c:v>432.05188386039993</c:v>
                </c:pt>
                <c:pt idx="78">
                  <c:v>432.48418227919996</c:v>
                </c:pt>
                <c:pt idx="79">
                  <c:v>432.48418227919996</c:v>
                </c:pt>
                <c:pt idx="80">
                  <c:v>432.91652786039992</c:v>
                </c:pt>
                <c:pt idx="81">
                  <c:v>431.65884420939994</c:v>
                </c:pt>
                <c:pt idx="82">
                  <c:v>431.65884420939994</c:v>
                </c:pt>
                <c:pt idx="83">
                  <c:v>431.85538565100001</c:v>
                </c:pt>
                <c:pt idx="84">
                  <c:v>432.72003358119997</c:v>
                </c:pt>
                <c:pt idx="85">
                  <c:v>432.48418227919996</c:v>
                </c:pt>
                <c:pt idx="86">
                  <c:v>432.48418227919996</c:v>
                </c:pt>
                <c:pt idx="87">
                  <c:v>432.91652786039992</c:v>
                </c:pt>
                <c:pt idx="88">
                  <c:v>432.28768799999995</c:v>
                </c:pt>
                <c:pt idx="89">
                  <c:v>432.48418227919996</c:v>
                </c:pt>
                <c:pt idx="90">
                  <c:v>433.15233199999994</c:v>
                </c:pt>
                <c:pt idx="91">
                  <c:v>432.91652786039992</c:v>
                </c:pt>
                <c:pt idx="92">
                  <c:v>432.72003358119997</c:v>
                </c:pt>
                <c:pt idx="93">
                  <c:v>434.01697993020002</c:v>
                </c:pt>
                <c:pt idx="94">
                  <c:v>432.48418227919996</c:v>
                </c:pt>
                <c:pt idx="95">
                  <c:v>433.15233199999994</c:v>
                </c:pt>
                <c:pt idx="96">
                  <c:v>433.58463434899994</c:v>
                </c:pt>
                <c:pt idx="97">
                  <c:v>433.58463434899994</c:v>
                </c:pt>
                <c:pt idx="98">
                  <c:v>433.7811757906</c:v>
                </c:pt>
                <c:pt idx="99">
                  <c:v>434.64582372079997</c:v>
                </c:pt>
                <c:pt idx="100">
                  <c:v>433.15233199999994</c:v>
                </c:pt>
                <c:pt idx="101">
                  <c:v>433.7811757906</c:v>
                </c:pt>
                <c:pt idx="102">
                  <c:v>433.7811757906</c:v>
                </c:pt>
                <c:pt idx="103">
                  <c:v>434.01697993020002</c:v>
                </c:pt>
                <c:pt idx="104">
                  <c:v>434.01697993020002</c:v>
                </c:pt>
                <c:pt idx="105">
                  <c:v>434.01697993020002</c:v>
                </c:pt>
                <c:pt idx="106">
                  <c:v>434.01697993020002</c:v>
                </c:pt>
                <c:pt idx="107">
                  <c:v>434.64582372079997</c:v>
                </c:pt>
                <c:pt idx="108">
                  <c:v>434.21347420939998</c:v>
                </c:pt>
                <c:pt idx="109">
                  <c:v>434.21347420939998</c:v>
                </c:pt>
                <c:pt idx="110">
                  <c:v>434.01697993020002</c:v>
                </c:pt>
                <c:pt idx="111">
                  <c:v>434.88162786039999</c:v>
                </c:pt>
                <c:pt idx="112">
                  <c:v>434.88162786039999</c:v>
                </c:pt>
                <c:pt idx="113">
                  <c:v>433.58463434899994</c:v>
                </c:pt>
                <c:pt idx="114">
                  <c:v>434.21347420939998</c:v>
                </c:pt>
                <c:pt idx="115">
                  <c:v>433.7811757906</c:v>
                </c:pt>
                <c:pt idx="116">
                  <c:v>434.21347420939998</c:v>
                </c:pt>
                <c:pt idx="117">
                  <c:v>430.99073772080004</c:v>
                </c:pt>
                <c:pt idx="118">
                  <c:v>434.01697993020002</c:v>
                </c:pt>
                <c:pt idx="119">
                  <c:v>433.15233199999994</c:v>
                </c:pt>
                <c:pt idx="120">
                  <c:v>433.7811757906</c:v>
                </c:pt>
                <c:pt idx="121">
                  <c:v>433.34883020940003</c:v>
                </c:pt>
                <c:pt idx="122">
                  <c:v>433.7811757906</c:v>
                </c:pt>
                <c:pt idx="123">
                  <c:v>433.58463434899994</c:v>
                </c:pt>
                <c:pt idx="124">
                  <c:v>434.01697993020002</c:v>
                </c:pt>
                <c:pt idx="125">
                  <c:v>433.7811757906</c:v>
                </c:pt>
                <c:pt idx="126">
                  <c:v>434.01697993020002</c:v>
                </c:pt>
                <c:pt idx="127">
                  <c:v>433.58463434899994</c:v>
                </c:pt>
                <c:pt idx="128">
                  <c:v>434.21347420939998</c:v>
                </c:pt>
                <c:pt idx="129">
                  <c:v>433.58463434899994</c:v>
                </c:pt>
                <c:pt idx="130">
                  <c:v>434.01697993020002</c:v>
                </c:pt>
                <c:pt idx="131">
                  <c:v>432.91652786039992</c:v>
                </c:pt>
                <c:pt idx="132">
                  <c:v>429.92954834900002</c:v>
                </c:pt>
                <c:pt idx="133">
                  <c:v>433.7811757906</c:v>
                </c:pt>
                <c:pt idx="134">
                  <c:v>433.15233199999994</c:v>
                </c:pt>
                <c:pt idx="135">
                  <c:v>433.58463434899994</c:v>
                </c:pt>
                <c:pt idx="136">
                  <c:v>435.0781221396</c:v>
                </c:pt>
                <c:pt idx="137">
                  <c:v>434.21347420939998</c:v>
                </c:pt>
                <c:pt idx="138">
                  <c:v>434.21347420939998</c:v>
                </c:pt>
                <c:pt idx="139">
                  <c:v>433.34883020940003</c:v>
                </c:pt>
                <c:pt idx="140">
                  <c:v>434.21347420939998</c:v>
                </c:pt>
                <c:pt idx="141">
                  <c:v>434.01697993020002</c:v>
                </c:pt>
                <c:pt idx="142">
                  <c:v>434.44927834899994</c:v>
                </c:pt>
                <c:pt idx="143">
                  <c:v>434.88162786039999</c:v>
                </c:pt>
                <c:pt idx="144">
                  <c:v>434.01697993020002</c:v>
                </c:pt>
                <c:pt idx="145">
                  <c:v>432.48418227919996</c:v>
                </c:pt>
                <c:pt idx="146">
                  <c:v>433.7811757906</c:v>
                </c:pt>
                <c:pt idx="147">
                  <c:v>433.7811757906</c:v>
                </c:pt>
                <c:pt idx="148">
                  <c:v>434.01697993020002</c:v>
                </c:pt>
                <c:pt idx="149">
                  <c:v>434.64582372079997</c:v>
                </c:pt>
                <c:pt idx="150">
                  <c:v>434.01697993020002</c:v>
                </c:pt>
                <c:pt idx="151">
                  <c:v>434.21347420939998</c:v>
                </c:pt>
                <c:pt idx="152">
                  <c:v>435.0781221396</c:v>
                </c:pt>
                <c:pt idx="153">
                  <c:v>433.58463434899994</c:v>
                </c:pt>
                <c:pt idx="154">
                  <c:v>434.01697993020002</c:v>
                </c:pt>
                <c:pt idx="155">
                  <c:v>434.44927834899994</c:v>
                </c:pt>
                <c:pt idx="156">
                  <c:v>434.64582372079997</c:v>
                </c:pt>
                <c:pt idx="157">
                  <c:v>434.21347420939998</c:v>
                </c:pt>
                <c:pt idx="158">
                  <c:v>434.21347420939998</c:v>
                </c:pt>
                <c:pt idx="159">
                  <c:v>434.21347420939998</c:v>
                </c:pt>
                <c:pt idx="160">
                  <c:v>434.64582372079997</c:v>
                </c:pt>
                <c:pt idx="161">
                  <c:v>435.0781221396</c:v>
                </c:pt>
                <c:pt idx="162">
                  <c:v>434.01697993020002</c:v>
                </c:pt>
                <c:pt idx="163">
                  <c:v>434.88162786039999</c:v>
                </c:pt>
                <c:pt idx="164">
                  <c:v>435.0781221396</c:v>
                </c:pt>
                <c:pt idx="165">
                  <c:v>434.88162786039999</c:v>
                </c:pt>
                <c:pt idx="166">
                  <c:v>434.44927834899994</c:v>
                </c:pt>
                <c:pt idx="167">
                  <c:v>434.64582372079997</c:v>
                </c:pt>
                <c:pt idx="168">
                  <c:v>435.27462034900003</c:v>
                </c:pt>
                <c:pt idx="169">
                  <c:v>435.27462034900003</c:v>
                </c:pt>
                <c:pt idx="170">
                  <c:v>435.94277006979996</c:v>
                </c:pt>
                <c:pt idx="171">
                  <c:v>435.0781221396</c:v>
                </c:pt>
                <c:pt idx="172">
                  <c:v>435.51047165100005</c:v>
                </c:pt>
                <c:pt idx="173">
                  <c:v>435.7069659302</c:v>
                </c:pt>
                <c:pt idx="174">
                  <c:v>437.86856020939996</c:v>
                </c:pt>
                <c:pt idx="175">
                  <c:v>435.51047165100005</c:v>
                </c:pt>
                <c:pt idx="176">
                  <c:v>436.80741799999998</c:v>
                </c:pt>
                <c:pt idx="177">
                  <c:v>436.37511565099999</c:v>
                </c:pt>
                <c:pt idx="178">
                  <c:v>435.0781221396</c:v>
                </c:pt>
                <c:pt idx="179">
                  <c:v>435.27462034900003</c:v>
                </c:pt>
                <c:pt idx="180">
                  <c:v>435.51047165100005</c:v>
                </c:pt>
                <c:pt idx="181">
                  <c:v>434.64582372079997</c:v>
                </c:pt>
                <c:pt idx="182">
                  <c:v>434.88162786039999</c:v>
                </c:pt>
                <c:pt idx="183">
                  <c:v>435.0781221396</c:v>
                </c:pt>
                <c:pt idx="184">
                  <c:v>435.0781221396</c:v>
                </c:pt>
                <c:pt idx="185">
                  <c:v>435.0781221396</c:v>
                </c:pt>
                <c:pt idx="186">
                  <c:v>435.94277006979996</c:v>
                </c:pt>
                <c:pt idx="187">
                  <c:v>436.37511565099999</c:v>
                </c:pt>
                <c:pt idx="188">
                  <c:v>435.27462034900003</c:v>
                </c:pt>
                <c:pt idx="189">
                  <c:v>436.37511565099999</c:v>
                </c:pt>
                <c:pt idx="190">
                  <c:v>434.88162786039999</c:v>
                </c:pt>
                <c:pt idx="191">
                  <c:v>435.94277006979996</c:v>
                </c:pt>
                <c:pt idx="192">
                  <c:v>436.13926434900003</c:v>
                </c:pt>
                <c:pt idx="193">
                  <c:v>432.05188386039993</c:v>
                </c:pt>
                <c:pt idx="194">
                  <c:v>435.27462034900003</c:v>
                </c:pt>
                <c:pt idx="195">
                  <c:v>435.27462034900003</c:v>
                </c:pt>
                <c:pt idx="196">
                  <c:v>436.13926434900003</c:v>
                </c:pt>
                <c:pt idx="197">
                  <c:v>436.57161386039996</c:v>
                </c:pt>
                <c:pt idx="198">
                  <c:v>436.80741799999998</c:v>
                </c:pt>
                <c:pt idx="199">
                  <c:v>437.00391227919999</c:v>
                </c:pt>
                <c:pt idx="200">
                  <c:v>436.57161386039996</c:v>
                </c:pt>
                <c:pt idx="201">
                  <c:v>435.94277006979996</c:v>
                </c:pt>
                <c:pt idx="202">
                  <c:v>436.13926434900003</c:v>
                </c:pt>
                <c:pt idx="203">
                  <c:v>436.37511565099999</c:v>
                </c:pt>
                <c:pt idx="204">
                  <c:v>436.37511565099999</c:v>
                </c:pt>
                <c:pt idx="205">
                  <c:v>436.37511565099999</c:v>
                </c:pt>
                <c:pt idx="206">
                  <c:v>436.13926434900003</c:v>
                </c:pt>
                <c:pt idx="207">
                  <c:v>436.57161386039996</c:v>
                </c:pt>
                <c:pt idx="208">
                  <c:v>436.13926434900003</c:v>
                </c:pt>
                <c:pt idx="209">
                  <c:v>436.37511565099999</c:v>
                </c:pt>
                <c:pt idx="210">
                  <c:v>436.57161386039996</c:v>
                </c:pt>
                <c:pt idx="211">
                  <c:v>435.7069659302</c:v>
                </c:pt>
                <c:pt idx="212">
                  <c:v>432.28768799999995</c:v>
                </c:pt>
                <c:pt idx="213">
                  <c:v>438.92974958119999</c:v>
                </c:pt>
                <c:pt idx="214">
                  <c:v>435.94277006979996</c:v>
                </c:pt>
                <c:pt idx="215">
                  <c:v>436.37511565099999</c:v>
                </c:pt>
                <c:pt idx="216">
                  <c:v>437.00391227919999</c:v>
                </c:pt>
                <c:pt idx="217">
                  <c:v>436.13926434900003</c:v>
                </c:pt>
                <c:pt idx="218">
                  <c:v>436.13926434900003</c:v>
                </c:pt>
                <c:pt idx="219">
                  <c:v>436.13926434900003</c:v>
                </c:pt>
                <c:pt idx="220">
                  <c:v>436.57161386039996</c:v>
                </c:pt>
                <c:pt idx="221">
                  <c:v>435.94277006979996</c:v>
                </c:pt>
                <c:pt idx="222">
                  <c:v>437.00391227919999</c:v>
                </c:pt>
                <c:pt idx="223">
                  <c:v>436.80741799999998</c:v>
                </c:pt>
                <c:pt idx="224">
                  <c:v>433.15233199999994</c:v>
                </c:pt>
                <c:pt idx="225">
                  <c:v>436.13926434900003</c:v>
                </c:pt>
                <c:pt idx="226">
                  <c:v>436.37511565099999</c:v>
                </c:pt>
                <c:pt idx="227">
                  <c:v>437.00391227919999</c:v>
                </c:pt>
                <c:pt idx="228">
                  <c:v>436.37511565099999</c:v>
                </c:pt>
                <c:pt idx="229">
                  <c:v>436.57161386039996</c:v>
                </c:pt>
                <c:pt idx="230">
                  <c:v>436.57161386039996</c:v>
                </c:pt>
                <c:pt idx="231">
                  <c:v>436.57161386039996</c:v>
                </c:pt>
                <c:pt idx="232">
                  <c:v>437.00391227919999</c:v>
                </c:pt>
                <c:pt idx="233">
                  <c:v>438.49740399999996</c:v>
                </c:pt>
                <c:pt idx="234">
                  <c:v>437.67206199999998</c:v>
                </c:pt>
                <c:pt idx="235">
                  <c:v>437.43625786039996</c:v>
                </c:pt>
                <c:pt idx="236">
                  <c:v>437.43625786039996</c:v>
                </c:pt>
                <c:pt idx="237">
                  <c:v>436.80741799999998</c:v>
                </c:pt>
                <c:pt idx="238">
                  <c:v>437.23971641880001</c:v>
                </c:pt>
                <c:pt idx="239">
                  <c:v>434.01697993020002</c:v>
                </c:pt>
                <c:pt idx="240">
                  <c:v>439.59785213959998</c:v>
                </c:pt>
                <c:pt idx="241">
                  <c:v>440.22669593019992</c:v>
                </c:pt>
                <c:pt idx="242">
                  <c:v>438.30090579060004</c:v>
                </c:pt>
                <c:pt idx="243">
                  <c:v>440.65899434899995</c:v>
                </c:pt>
                <c:pt idx="244">
                  <c:v>437.67206199999998</c:v>
                </c:pt>
                <c:pt idx="245">
                  <c:v>438.10436434899998</c:v>
                </c:pt>
                <c:pt idx="246">
                  <c:v>438.49740399999996</c:v>
                </c:pt>
                <c:pt idx="247">
                  <c:v>439.16555372080001</c:v>
                </c:pt>
                <c:pt idx="248">
                  <c:v>438.49740399999996</c:v>
                </c:pt>
                <c:pt idx="249">
                  <c:v>438.49740399999996</c:v>
                </c:pt>
                <c:pt idx="250">
                  <c:v>438.30090579060004</c:v>
                </c:pt>
                <c:pt idx="251">
                  <c:v>434.88162786039999</c:v>
                </c:pt>
                <c:pt idx="252">
                  <c:v>440.46250006979994</c:v>
                </c:pt>
                <c:pt idx="253">
                  <c:v>438.30090579060004</c:v>
                </c:pt>
                <c:pt idx="254">
                  <c:v>438.30090579060004</c:v>
                </c:pt>
                <c:pt idx="255">
                  <c:v>438.49740399999996</c:v>
                </c:pt>
                <c:pt idx="256">
                  <c:v>439.16555372080001</c:v>
                </c:pt>
                <c:pt idx="257">
                  <c:v>438.92974958119999</c:v>
                </c:pt>
                <c:pt idx="258">
                  <c:v>438.49740399999996</c:v>
                </c:pt>
                <c:pt idx="259">
                  <c:v>438.73320813959998</c:v>
                </c:pt>
                <c:pt idx="260">
                  <c:v>438.73320813959998</c:v>
                </c:pt>
                <c:pt idx="261">
                  <c:v>438.10436434899998</c:v>
                </c:pt>
                <c:pt idx="262">
                  <c:v>438.49740399999996</c:v>
                </c:pt>
                <c:pt idx="263">
                  <c:v>439.16555372080001</c:v>
                </c:pt>
                <c:pt idx="264">
                  <c:v>439.79435034899996</c:v>
                </c:pt>
                <c:pt idx="265">
                  <c:v>438.49740399999996</c:v>
                </c:pt>
                <c:pt idx="266">
                  <c:v>438.10436434899998</c:v>
                </c:pt>
                <c:pt idx="267">
                  <c:v>438.30090579060004</c:v>
                </c:pt>
                <c:pt idx="268">
                  <c:v>438.73320813959998</c:v>
                </c:pt>
                <c:pt idx="269">
                  <c:v>438.30090579060004</c:v>
                </c:pt>
                <c:pt idx="270">
                  <c:v>438.73320813959998</c:v>
                </c:pt>
                <c:pt idx="271">
                  <c:v>438.30090579060004</c:v>
                </c:pt>
                <c:pt idx="272">
                  <c:v>438.30090579060004</c:v>
                </c:pt>
                <c:pt idx="273">
                  <c:v>438.73320813959998</c:v>
                </c:pt>
                <c:pt idx="274">
                  <c:v>438.30090579060004</c:v>
                </c:pt>
                <c:pt idx="275">
                  <c:v>437.86856020939996</c:v>
                </c:pt>
                <c:pt idx="276">
                  <c:v>440.03020165099997</c:v>
                </c:pt>
                <c:pt idx="277">
                  <c:v>440.03020165099997</c:v>
                </c:pt>
                <c:pt idx="278">
                  <c:v>439.16555372080001</c:v>
                </c:pt>
                <c:pt idx="279">
                  <c:v>438.49740399999996</c:v>
                </c:pt>
                <c:pt idx="280">
                  <c:v>438.30090579060004</c:v>
                </c:pt>
                <c:pt idx="281">
                  <c:v>439.16555372080001</c:v>
                </c:pt>
                <c:pt idx="282">
                  <c:v>438.73320813959998</c:v>
                </c:pt>
                <c:pt idx="283">
                  <c:v>438.49740399999996</c:v>
                </c:pt>
                <c:pt idx="284">
                  <c:v>438.49740399999996</c:v>
                </c:pt>
                <c:pt idx="285">
                  <c:v>431.42304006979998</c:v>
                </c:pt>
                <c:pt idx="286">
                  <c:v>431.22654186039995</c:v>
                </c:pt>
                <c:pt idx="287">
                  <c:v>430.99073772080004</c:v>
                </c:pt>
                <c:pt idx="288">
                  <c:v>430.36189786039995</c:v>
                </c:pt>
                <c:pt idx="289">
                  <c:v>430.79419627919998</c:v>
                </c:pt>
                <c:pt idx="290">
                  <c:v>430.12609372079993</c:v>
                </c:pt>
                <c:pt idx="291">
                  <c:v>429.69374420939999</c:v>
                </c:pt>
                <c:pt idx="292">
                  <c:v>429.69374420939999</c:v>
                </c:pt>
                <c:pt idx="293">
                  <c:v>430.36189786039995</c:v>
                </c:pt>
                <c:pt idx="294">
                  <c:v>429.92954834900002</c:v>
                </c:pt>
                <c:pt idx="295">
                  <c:v>429.69374420939999</c:v>
                </c:pt>
                <c:pt idx="296">
                  <c:v>429.69374420939999</c:v>
                </c:pt>
                <c:pt idx="297">
                  <c:v>429.69374420939999</c:v>
                </c:pt>
                <c:pt idx="298">
                  <c:v>431.65884420939994</c:v>
                </c:pt>
                <c:pt idx="299">
                  <c:v>429.49724993019998</c:v>
                </c:pt>
                <c:pt idx="300">
                  <c:v>429.69374420939999</c:v>
                </c:pt>
                <c:pt idx="301">
                  <c:v>429.49724993019998</c:v>
                </c:pt>
                <c:pt idx="302">
                  <c:v>430.12609372079993</c:v>
                </c:pt>
                <c:pt idx="303">
                  <c:v>430.36189786039995</c:v>
                </c:pt>
                <c:pt idx="304">
                  <c:v>430.55839213959996</c:v>
                </c:pt>
                <c:pt idx="305">
                  <c:v>430.36189786039995</c:v>
                </c:pt>
                <c:pt idx="306">
                  <c:v>430.12609372079993</c:v>
                </c:pt>
                <c:pt idx="307">
                  <c:v>429.92954834900002</c:v>
                </c:pt>
                <c:pt idx="308">
                  <c:v>430.12609372079993</c:v>
                </c:pt>
                <c:pt idx="309">
                  <c:v>429.92954834900002</c:v>
                </c:pt>
                <c:pt idx="310">
                  <c:v>429.92954834900002</c:v>
                </c:pt>
                <c:pt idx="311">
                  <c:v>429.92954834900002</c:v>
                </c:pt>
                <c:pt idx="312">
                  <c:v>430.99073772080004</c:v>
                </c:pt>
                <c:pt idx="313">
                  <c:v>430.79419627919998</c:v>
                </c:pt>
                <c:pt idx="314">
                  <c:v>431.22654186039995</c:v>
                </c:pt>
                <c:pt idx="315">
                  <c:v>430.12609372079993</c:v>
                </c:pt>
                <c:pt idx="316">
                  <c:v>430.79419627919998</c:v>
                </c:pt>
                <c:pt idx="317">
                  <c:v>431.22654186039995</c:v>
                </c:pt>
                <c:pt idx="318">
                  <c:v>431.22654186039995</c:v>
                </c:pt>
                <c:pt idx="319">
                  <c:v>431.42304006979998</c:v>
                </c:pt>
                <c:pt idx="320">
                  <c:v>431.22654186039995</c:v>
                </c:pt>
                <c:pt idx="321">
                  <c:v>431.22654186039995</c:v>
                </c:pt>
                <c:pt idx="322">
                  <c:v>431.65884420939994</c:v>
                </c:pt>
                <c:pt idx="323">
                  <c:v>432.28768799999995</c:v>
                </c:pt>
                <c:pt idx="324">
                  <c:v>432.28768799999995</c:v>
                </c:pt>
                <c:pt idx="325">
                  <c:v>431.65884420939994</c:v>
                </c:pt>
                <c:pt idx="326">
                  <c:v>432.05188386039993</c:v>
                </c:pt>
                <c:pt idx="327">
                  <c:v>432.28768799999995</c:v>
                </c:pt>
                <c:pt idx="328">
                  <c:v>432.48418227919996</c:v>
                </c:pt>
                <c:pt idx="329">
                  <c:v>432.28768799999995</c:v>
                </c:pt>
                <c:pt idx="330">
                  <c:v>432.48418227919996</c:v>
                </c:pt>
                <c:pt idx="331">
                  <c:v>429.49724993019998</c:v>
                </c:pt>
                <c:pt idx="332">
                  <c:v>432.28768799999995</c:v>
                </c:pt>
                <c:pt idx="333">
                  <c:v>432.48418227919996</c:v>
                </c:pt>
                <c:pt idx="334">
                  <c:v>428.63260199999996</c:v>
                </c:pt>
                <c:pt idx="335">
                  <c:v>431.85538565100001</c:v>
                </c:pt>
                <c:pt idx="336">
                  <c:v>432.28768799999995</c:v>
                </c:pt>
                <c:pt idx="337">
                  <c:v>432.05188386039993</c:v>
                </c:pt>
                <c:pt idx="338">
                  <c:v>431.85538565100001</c:v>
                </c:pt>
                <c:pt idx="339">
                  <c:v>431.85538565100001</c:v>
                </c:pt>
                <c:pt idx="340">
                  <c:v>432.48418227919996</c:v>
                </c:pt>
                <c:pt idx="341">
                  <c:v>433.58463434899994</c:v>
                </c:pt>
                <c:pt idx="342">
                  <c:v>432.72003358119997</c:v>
                </c:pt>
                <c:pt idx="343">
                  <c:v>432.91652786039992</c:v>
                </c:pt>
                <c:pt idx="344">
                  <c:v>432.48418227919996</c:v>
                </c:pt>
                <c:pt idx="345">
                  <c:v>432.91652786039992</c:v>
                </c:pt>
                <c:pt idx="346">
                  <c:v>432.91652786039992</c:v>
                </c:pt>
                <c:pt idx="347">
                  <c:v>431.85538565100001</c:v>
                </c:pt>
                <c:pt idx="348">
                  <c:v>432.28768799999995</c:v>
                </c:pt>
                <c:pt idx="349">
                  <c:v>431.42304006979998</c:v>
                </c:pt>
                <c:pt idx="350">
                  <c:v>431.65884420939994</c:v>
                </c:pt>
                <c:pt idx="351">
                  <c:v>432.91652786039992</c:v>
                </c:pt>
                <c:pt idx="352">
                  <c:v>432.91652786039992</c:v>
                </c:pt>
                <c:pt idx="353">
                  <c:v>433.15233199999994</c:v>
                </c:pt>
                <c:pt idx="354">
                  <c:v>434.21347420939998</c:v>
                </c:pt>
                <c:pt idx="355">
                  <c:v>433.58463434899994</c:v>
                </c:pt>
                <c:pt idx="356">
                  <c:v>432.48418227919996</c:v>
                </c:pt>
                <c:pt idx="357">
                  <c:v>432.72003358119997</c:v>
                </c:pt>
                <c:pt idx="358">
                  <c:v>432.48418227919996</c:v>
                </c:pt>
                <c:pt idx="359">
                  <c:v>432.05188386039993</c:v>
                </c:pt>
                <c:pt idx="360">
                  <c:v>432.48418227919996</c:v>
                </c:pt>
                <c:pt idx="361">
                  <c:v>431.85538565100001</c:v>
                </c:pt>
                <c:pt idx="362">
                  <c:v>432.48418227919996</c:v>
                </c:pt>
                <c:pt idx="363">
                  <c:v>431.85538565100001</c:v>
                </c:pt>
                <c:pt idx="364">
                  <c:v>432.72003358119997</c:v>
                </c:pt>
                <c:pt idx="365">
                  <c:v>431.65884420939994</c:v>
                </c:pt>
                <c:pt idx="366">
                  <c:v>432.28768799999995</c:v>
                </c:pt>
                <c:pt idx="367">
                  <c:v>431.65884420939994</c:v>
                </c:pt>
                <c:pt idx="368">
                  <c:v>435.0781221396</c:v>
                </c:pt>
                <c:pt idx="369">
                  <c:v>431.42304006979998</c:v>
                </c:pt>
                <c:pt idx="370">
                  <c:v>432.48418227919996</c:v>
                </c:pt>
                <c:pt idx="371">
                  <c:v>432.48418227919996</c:v>
                </c:pt>
                <c:pt idx="372">
                  <c:v>431.85538565100001</c:v>
                </c:pt>
                <c:pt idx="373">
                  <c:v>432.48418227919996</c:v>
                </c:pt>
                <c:pt idx="374">
                  <c:v>432.91652786039992</c:v>
                </c:pt>
                <c:pt idx="375">
                  <c:v>432.91652786039992</c:v>
                </c:pt>
                <c:pt idx="376">
                  <c:v>431.42304006979998</c:v>
                </c:pt>
                <c:pt idx="377">
                  <c:v>431.65884420939994</c:v>
                </c:pt>
                <c:pt idx="378">
                  <c:v>431.85538565100001</c:v>
                </c:pt>
                <c:pt idx="379">
                  <c:v>432.28768799999995</c:v>
                </c:pt>
                <c:pt idx="380">
                  <c:v>431.85538565100001</c:v>
                </c:pt>
                <c:pt idx="381">
                  <c:v>432.28768799999995</c:v>
                </c:pt>
                <c:pt idx="382">
                  <c:v>432.48418227919996</c:v>
                </c:pt>
                <c:pt idx="383">
                  <c:v>432.05188386039993</c:v>
                </c:pt>
                <c:pt idx="384">
                  <c:v>432.28768799999995</c:v>
                </c:pt>
                <c:pt idx="385">
                  <c:v>431.42304006979998</c:v>
                </c:pt>
                <c:pt idx="386">
                  <c:v>432.05188386039993</c:v>
                </c:pt>
                <c:pt idx="387">
                  <c:v>431.65884420939994</c:v>
                </c:pt>
                <c:pt idx="388">
                  <c:v>431.85538565100001</c:v>
                </c:pt>
                <c:pt idx="389">
                  <c:v>431.85538565100001</c:v>
                </c:pt>
                <c:pt idx="390">
                  <c:v>431.85538565100001</c:v>
                </c:pt>
                <c:pt idx="391">
                  <c:v>432.28768799999995</c:v>
                </c:pt>
                <c:pt idx="392">
                  <c:v>432.28768799999995</c:v>
                </c:pt>
                <c:pt idx="393">
                  <c:v>432.28768799999995</c:v>
                </c:pt>
                <c:pt idx="394">
                  <c:v>432.28768799999995</c:v>
                </c:pt>
                <c:pt idx="395">
                  <c:v>432.91652786039992</c:v>
                </c:pt>
                <c:pt idx="396">
                  <c:v>432.28768799999995</c:v>
                </c:pt>
                <c:pt idx="397">
                  <c:v>433.15233199999994</c:v>
                </c:pt>
                <c:pt idx="398">
                  <c:v>432.72003358119997</c:v>
                </c:pt>
                <c:pt idx="399">
                  <c:v>433.7811757906</c:v>
                </c:pt>
                <c:pt idx="400">
                  <c:v>432.91652786039992</c:v>
                </c:pt>
                <c:pt idx="401">
                  <c:v>432.91652786039992</c:v>
                </c:pt>
                <c:pt idx="402">
                  <c:v>432.05188386039993</c:v>
                </c:pt>
                <c:pt idx="403">
                  <c:v>432.91652786039992</c:v>
                </c:pt>
                <c:pt idx="404">
                  <c:v>432.48418227919996</c:v>
                </c:pt>
                <c:pt idx="405">
                  <c:v>432.72003358119997</c:v>
                </c:pt>
                <c:pt idx="406">
                  <c:v>432.05188386039993</c:v>
                </c:pt>
                <c:pt idx="407">
                  <c:v>435.51047165100005</c:v>
                </c:pt>
                <c:pt idx="408">
                  <c:v>431.22654186039995</c:v>
                </c:pt>
                <c:pt idx="409">
                  <c:v>432.48418227919996</c:v>
                </c:pt>
                <c:pt idx="410">
                  <c:v>432.72003358119997</c:v>
                </c:pt>
                <c:pt idx="411">
                  <c:v>432.48418227919996</c:v>
                </c:pt>
                <c:pt idx="412">
                  <c:v>432.48418227919996</c:v>
                </c:pt>
                <c:pt idx="413">
                  <c:v>432.72003358119997</c:v>
                </c:pt>
                <c:pt idx="414">
                  <c:v>432.05188386039993</c:v>
                </c:pt>
                <c:pt idx="415">
                  <c:v>432.48418227919996</c:v>
                </c:pt>
                <c:pt idx="416">
                  <c:v>433.15233199999994</c:v>
                </c:pt>
                <c:pt idx="417">
                  <c:v>432.28768799999995</c:v>
                </c:pt>
                <c:pt idx="418">
                  <c:v>433.58463434899994</c:v>
                </c:pt>
                <c:pt idx="419">
                  <c:v>432.91652786039992</c:v>
                </c:pt>
                <c:pt idx="420">
                  <c:v>432.91652786039992</c:v>
                </c:pt>
                <c:pt idx="421">
                  <c:v>433.15233199999994</c:v>
                </c:pt>
                <c:pt idx="422">
                  <c:v>433.15233199999994</c:v>
                </c:pt>
                <c:pt idx="423">
                  <c:v>433.58463434899994</c:v>
                </c:pt>
                <c:pt idx="424">
                  <c:v>433.15233199999994</c:v>
                </c:pt>
                <c:pt idx="425">
                  <c:v>432.48418227919996</c:v>
                </c:pt>
                <c:pt idx="426">
                  <c:v>433.58463434899994</c:v>
                </c:pt>
                <c:pt idx="427">
                  <c:v>433.34883020940003</c:v>
                </c:pt>
                <c:pt idx="428">
                  <c:v>432.91652786039992</c:v>
                </c:pt>
                <c:pt idx="429">
                  <c:v>434.21347420939998</c:v>
                </c:pt>
                <c:pt idx="430">
                  <c:v>432.28768799999995</c:v>
                </c:pt>
                <c:pt idx="431">
                  <c:v>433.34883020940003</c:v>
                </c:pt>
                <c:pt idx="432">
                  <c:v>433.7811757906</c:v>
                </c:pt>
                <c:pt idx="433">
                  <c:v>433.58463434899994</c:v>
                </c:pt>
                <c:pt idx="434">
                  <c:v>433.58463434899994</c:v>
                </c:pt>
                <c:pt idx="435">
                  <c:v>433.7811757906</c:v>
                </c:pt>
                <c:pt idx="436">
                  <c:v>433.58463434899994</c:v>
                </c:pt>
                <c:pt idx="437">
                  <c:v>433.15233199999994</c:v>
                </c:pt>
                <c:pt idx="438">
                  <c:v>433.7811757906</c:v>
                </c:pt>
                <c:pt idx="439">
                  <c:v>434.21347420939998</c:v>
                </c:pt>
                <c:pt idx="440">
                  <c:v>434.01697993020002</c:v>
                </c:pt>
                <c:pt idx="441">
                  <c:v>434.01697993020002</c:v>
                </c:pt>
                <c:pt idx="442">
                  <c:v>434.01697993020002</c:v>
                </c:pt>
                <c:pt idx="443">
                  <c:v>434.88162786039999</c:v>
                </c:pt>
                <c:pt idx="444">
                  <c:v>433.58463434899994</c:v>
                </c:pt>
                <c:pt idx="445">
                  <c:v>434.88162786039999</c:v>
                </c:pt>
                <c:pt idx="446">
                  <c:v>434.01697993020002</c:v>
                </c:pt>
                <c:pt idx="447">
                  <c:v>433.7811757906</c:v>
                </c:pt>
                <c:pt idx="448">
                  <c:v>434.88162786039999</c:v>
                </c:pt>
                <c:pt idx="449">
                  <c:v>434.01697993020002</c:v>
                </c:pt>
                <c:pt idx="450">
                  <c:v>434.44927834899994</c:v>
                </c:pt>
                <c:pt idx="451">
                  <c:v>434.21347420939998</c:v>
                </c:pt>
                <c:pt idx="452">
                  <c:v>434.44927834899994</c:v>
                </c:pt>
                <c:pt idx="453">
                  <c:v>435.0781221396</c:v>
                </c:pt>
                <c:pt idx="454">
                  <c:v>434.88162786039999</c:v>
                </c:pt>
                <c:pt idx="455">
                  <c:v>434.01697993020002</c:v>
                </c:pt>
                <c:pt idx="456">
                  <c:v>434.88162786039999</c:v>
                </c:pt>
                <c:pt idx="457">
                  <c:v>434.21347420939998</c:v>
                </c:pt>
                <c:pt idx="458">
                  <c:v>434.64582372079997</c:v>
                </c:pt>
                <c:pt idx="459">
                  <c:v>435.0781221396</c:v>
                </c:pt>
                <c:pt idx="460">
                  <c:v>433.7811757906</c:v>
                </c:pt>
                <c:pt idx="461">
                  <c:v>435.7069659302</c:v>
                </c:pt>
                <c:pt idx="462">
                  <c:v>434.01697993020002</c:v>
                </c:pt>
                <c:pt idx="463">
                  <c:v>434.64582372079997</c:v>
                </c:pt>
                <c:pt idx="464">
                  <c:v>430.55839213959996</c:v>
                </c:pt>
                <c:pt idx="465">
                  <c:v>435.0781221396</c:v>
                </c:pt>
                <c:pt idx="466">
                  <c:v>434.44927834899994</c:v>
                </c:pt>
                <c:pt idx="467">
                  <c:v>435.0781221396</c:v>
                </c:pt>
                <c:pt idx="468">
                  <c:v>434.44927834899994</c:v>
                </c:pt>
                <c:pt idx="469">
                  <c:v>434.01697993020002</c:v>
                </c:pt>
                <c:pt idx="470">
                  <c:v>434.64582372079997</c:v>
                </c:pt>
                <c:pt idx="471">
                  <c:v>434.44927834899994</c:v>
                </c:pt>
                <c:pt idx="472">
                  <c:v>435.0781221396</c:v>
                </c:pt>
                <c:pt idx="473">
                  <c:v>434.01697993020002</c:v>
                </c:pt>
                <c:pt idx="474">
                  <c:v>434.88162786039999</c:v>
                </c:pt>
                <c:pt idx="475">
                  <c:v>434.44927834899994</c:v>
                </c:pt>
                <c:pt idx="476">
                  <c:v>435.27462034900003</c:v>
                </c:pt>
                <c:pt idx="477">
                  <c:v>435.0781221396</c:v>
                </c:pt>
                <c:pt idx="478">
                  <c:v>435.7069659302</c:v>
                </c:pt>
                <c:pt idx="479">
                  <c:v>435.94277006979996</c:v>
                </c:pt>
                <c:pt idx="480">
                  <c:v>435.94277006979996</c:v>
                </c:pt>
                <c:pt idx="481">
                  <c:v>436.13926434900003</c:v>
                </c:pt>
                <c:pt idx="482">
                  <c:v>435.27462034900003</c:v>
                </c:pt>
                <c:pt idx="483">
                  <c:v>437.67206199999998</c:v>
                </c:pt>
                <c:pt idx="484">
                  <c:v>431.65884420939994</c:v>
                </c:pt>
                <c:pt idx="485">
                  <c:v>431.65884420939994</c:v>
                </c:pt>
                <c:pt idx="486">
                  <c:v>435.27462034900003</c:v>
                </c:pt>
                <c:pt idx="487">
                  <c:v>436.13926434900003</c:v>
                </c:pt>
                <c:pt idx="488">
                  <c:v>436.13926434900003</c:v>
                </c:pt>
                <c:pt idx="489">
                  <c:v>435.51047165100005</c:v>
                </c:pt>
                <c:pt idx="490">
                  <c:v>435.94277006979996</c:v>
                </c:pt>
                <c:pt idx="491">
                  <c:v>435.7069659302</c:v>
                </c:pt>
                <c:pt idx="492">
                  <c:v>434.88162786039999</c:v>
                </c:pt>
                <c:pt idx="493">
                  <c:v>435.51047165100005</c:v>
                </c:pt>
                <c:pt idx="494">
                  <c:v>435.0781221396</c:v>
                </c:pt>
                <c:pt idx="495">
                  <c:v>435.51047165100005</c:v>
                </c:pt>
                <c:pt idx="496">
                  <c:v>434.64582372079997</c:v>
                </c:pt>
                <c:pt idx="497">
                  <c:v>435.27462034900003</c:v>
                </c:pt>
                <c:pt idx="498">
                  <c:v>435.0781221396</c:v>
                </c:pt>
                <c:pt idx="499">
                  <c:v>434.88162786039999</c:v>
                </c:pt>
                <c:pt idx="500">
                  <c:v>434.64582372079997</c:v>
                </c:pt>
                <c:pt idx="501">
                  <c:v>435.27462034900003</c:v>
                </c:pt>
                <c:pt idx="502">
                  <c:v>435.0781221396</c:v>
                </c:pt>
                <c:pt idx="503">
                  <c:v>435.94277006979996</c:v>
                </c:pt>
                <c:pt idx="504">
                  <c:v>435.0781221396</c:v>
                </c:pt>
                <c:pt idx="505">
                  <c:v>434.88162786039999</c:v>
                </c:pt>
                <c:pt idx="506">
                  <c:v>434.88162786039999</c:v>
                </c:pt>
                <c:pt idx="507">
                  <c:v>435.27462034900003</c:v>
                </c:pt>
                <c:pt idx="508">
                  <c:v>436.13926434900003</c:v>
                </c:pt>
                <c:pt idx="509">
                  <c:v>437.00391227919999</c:v>
                </c:pt>
                <c:pt idx="510">
                  <c:v>435.7069659302</c:v>
                </c:pt>
                <c:pt idx="511">
                  <c:v>435.51047165100005</c:v>
                </c:pt>
                <c:pt idx="512">
                  <c:v>435.27462034900003</c:v>
                </c:pt>
                <c:pt idx="513">
                  <c:v>435.0781221396</c:v>
                </c:pt>
                <c:pt idx="514">
                  <c:v>435.7069659302</c:v>
                </c:pt>
                <c:pt idx="515">
                  <c:v>435.7069659302</c:v>
                </c:pt>
                <c:pt idx="516">
                  <c:v>436.13926434900003</c:v>
                </c:pt>
                <c:pt idx="517">
                  <c:v>437.67206199999998</c:v>
                </c:pt>
                <c:pt idx="518">
                  <c:v>436.80741799999998</c:v>
                </c:pt>
                <c:pt idx="519">
                  <c:v>436.37511565099999</c:v>
                </c:pt>
                <c:pt idx="520">
                  <c:v>435.51047165100005</c:v>
                </c:pt>
                <c:pt idx="521">
                  <c:v>435.94277006979996</c:v>
                </c:pt>
                <c:pt idx="522">
                  <c:v>435.94277006979996</c:v>
                </c:pt>
                <c:pt idx="523">
                  <c:v>436.13926434900003</c:v>
                </c:pt>
                <c:pt idx="524">
                  <c:v>436.13926434900003</c:v>
                </c:pt>
                <c:pt idx="525">
                  <c:v>432.72003358119997</c:v>
                </c:pt>
                <c:pt idx="526">
                  <c:v>431.85538565100001</c:v>
                </c:pt>
                <c:pt idx="527">
                  <c:v>431.22654186039995</c:v>
                </c:pt>
                <c:pt idx="528">
                  <c:v>430.55839213959996</c:v>
                </c:pt>
                <c:pt idx="529">
                  <c:v>429.92954834900002</c:v>
                </c:pt>
                <c:pt idx="530">
                  <c:v>429.92954834900002</c:v>
                </c:pt>
                <c:pt idx="531">
                  <c:v>429.69374420939999</c:v>
                </c:pt>
                <c:pt idx="532">
                  <c:v>429.92954834900002</c:v>
                </c:pt>
                <c:pt idx="533">
                  <c:v>429.69374420939999</c:v>
                </c:pt>
                <c:pt idx="534">
                  <c:v>429.49724993019998</c:v>
                </c:pt>
                <c:pt idx="535">
                  <c:v>429.26144579059996</c:v>
                </c:pt>
                <c:pt idx="536">
                  <c:v>428.8291002094</c:v>
                </c:pt>
                <c:pt idx="537">
                  <c:v>429.26144579059996</c:v>
                </c:pt>
                <c:pt idx="538">
                  <c:v>429.26144579059996</c:v>
                </c:pt>
                <c:pt idx="539">
                  <c:v>429.06490434900002</c:v>
                </c:pt>
                <c:pt idx="540">
                  <c:v>430.36189786039995</c:v>
                </c:pt>
                <c:pt idx="541">
                  <c:v>428.63260199999996</c:v>
                </c:pt>
                <c:pt idx="542">
                  <c:v>429.49724993019998</c:v>
                </c:pt>
                <c:pt idx="543">
                  <c:v>428.43610772079995</c:v>
                </c:pt>
                <c:pt idx="544">
                  <c:v>429.06490434900002</c:v>
                </c:pt>
                <c:pt idx="545">
                  <c:v>429.26144579059996</c:v>
                </c:pt>
                <c:pt idx="546">
                  <c:v>429.06490434900002</c:v>
                </c:pt>
                <c:pt idx="547">
                  <c:v>428.43610772079995</c:v>
                </c:pt>
                <c:pt idx="548">
                  <c:v>429.06490434900002</c:v>
                </c:pt>
                <c:pt idx="549">
                  <c:v>428.63260199999996</c:v>
                </c:pt>
                <c:pt idx="550">
                  <c:v>428.00376213959998</c:v>
                </c:pt>
                <c:pt idx="551">
                  <c:v>429.26144579059996</c:v>
                </c:pt>
                <c:pt idx="552">
                  <c:v>428.8291002094</c:v>
                </c:pt>
                <c:pt idx="553">
                  <c:v>429.06490434900002</c:v>
                </c:pt>
                <c:pt idx="554">
                  <c:v>429.06490434900002</c:v>
                </c:pt>
                <c:pt idx="555">
                  <c:v>428.8291002094</c:v>
                </c:pt>
                <c:pt idx="556">
                  <c:v>428.8291002094</c:v>
                </c:pt>
                <c:pt idx="557">
                  <c:v>430.55839213959996</c:v>
                </c:pt>
                <c:pt idx="558">
                  <c:v>428.8291002094</c:v>
                </c:pt>
                <c:pt idx="559">
                  <c:v>428.20030358119999</c:v>
                </c:pt>
                <c:pt idx="560">
                  <c:v>428.8291002094</c:v>
                </c:pt>
                <c:pt idx="561">
                  <c:v>428.43610772079995</c:v>
                </c:pt>
                <c:pt idx="562">
                  <c:v>429.06490434900002</c:v>
                </c:pt>
                <c:pt idx="563">
                  <c:v>428.63260199999996</c:v>
                </c:pt>
                <c:pt idx="564">
                  <c:v>428.43610772079995</c:v>
                </c:pt>
                <c:pt idx="565">
                  <c:v>431.85538565100001</c:v>
                </c:pt>
                <c:pt idx="566">
                  <c:v>428.8291002094</c:v>
                </c:pt>
                <c:pt idx="567">
                  <c:v>428.20030358119999</c:v>
                </c:pt>
                <c:pt idx="568">
                  <c:v>428.20030358119999</c:v>
                </c:pt>
                <c:pt idx="569">
                  <c:v>429.06490434900002</c:v>
                </c:pt>
                <c:pt idx="570">
                  <c:v>428.63260199999996</c:v>
                </c:pt>
                <c:pt idx="571">
                  <c:v>428.8291002094</c:v>
                </c:pt>
                <c:pt idx="572">
                  <c:v>429.26144579059996</c:v>
                </c:pt>
                <c:pt idx="573">
                  <c:v>425.84216786040002</c:v>
                </c:pt>
                <c:pt idx="574">
                  <c:v>429.26144579059996</c:v>
                </c:pt>
                <c:pt idx="575">
                  <c:v>429.69374420939999</c:v>
                </c:pt>
                <c:pt idx="576">
                  <c:v>429.92954834900002</c:v>
                </c:pt>
                <c:pt idx="577">
                  <c:v>429.26144579059996</c:v>
                </c:pt>
                <c:pt idx="578">
                  <c:v>426.9033100698</c:v>
                </c:pt>
                <c:pt idx="579">
                  <c:v>429.92954834900002</c:v>
                </c:pt>
                <c:pt idx="580">
                  <c:v>429.49724993019998</c:v>
                </c:pt>
                <c:pt idx="581">
                  <c:v>429.92954834900002</c:v>
                </c:pt>
                <c:pt idx="582">
                  <c:v>430.12609372079993</c:v>
                </c:pt>
                <c:pt idx="583">
                  <c:v>430.12609372079993</c:v>
                </c:pt>
                <c:pt idx="584">
                  <c:v>430.36189786039995</c:v>
                </c:pt>
                <c:pt idx="585">
                  <c:v>430.79419627919998</c:v>
                </c:pt>
                <c:pt idx="586">
                  <c:v>431.22654186039995</c:v>
                </c:pt>
                <c:pt idx="587">
                  <c:v>431.22654186039995</c:v>
                </c:pt>
                <c:pt idx="588">
                  <c:v>432.05188386039993</c:v>
                </c:pt>
                <c:pt idx="589">
                  <c:v>431.22654186039995</c:v>
                </c:pt>
                <c:pt idx="590">
                  <c:v>431.22654186039995</c:v>
                </c:pt>
                <c:pt idx="591">
                  <c:v>431.85538565100001</c:v>
                </c:pt>
                <c:pt idx="592">
                  <c:v>431.65884420939994</c:v>
                </c:pt>
                <c:pt idx="593">
                  <c:v>431.22654186039995</c:v>
                </c:pt>
                <c:pt idx="594">
                  <c:v>432.05188386039993</c:v>
                </c:pt>
                <c:pt idx="595">
                  <c:v>431.85538565100001</c:v>
                </c:pt>
                <c:pt idx="596">
                  <c:v>430.99073772080004</c:v>
                </c:pt>
                <c:pt idx="597">
                  <c:v>432.05188386039993</c:v>
                </c:pt>
                <c:pt idx="598">
                  <c:v>431.22654186039995</c:v>
                </c:pt>
                <c:pt idx="599">
                  <c:v>430.99073772080004</c:v>
                </c:pt>
                <c:pt idx="600">
                  <c:v>430.55839213959996</c:v>
                </c:pt>
                <c:pt idx="601">
                  <c:v>430.36189786039995</c:v>
                </c:pt>
                <c:pt idx="602">
                  <c:v>430.55839213959996</c:v>
                </c:pt>
                <c:pt idx="603">
                  <c:v>430.55839213959996</c:v>
                </c:pt>
                <c:pt idx="604">
                  <c:v>430.79419627919998</c:v>
                </c:pt>
                <c:pt idx="605">
                  <c:v>431.42304006979998</c:v>
                </c:pt>
                <c:pt idx="606">
                  <c:v>431.42304006979998</c:v>
                </c:pt>
                <c:pt idx="607">
                  <c:v>430.79419627919998</c:v>
                </c:pt>
                <c:pt idx="608">
                  <c:v>430.99073772080004</c:v>
                </c:pt>
                <c:pt idx="609">
                  <c:v>430.79419627919998</c:v>
                </c:pt>
                <c:pt idx="610">
                  <c:v>430.36189786039995</c:v>
                </c:pt>
                <c:pt idx="611">
                  <c:v>430.99073772080004</c:v>
                </c:pt>
                <c:pt idx="612">
                  <c:v>430.99073772080004</c:v>
                </c:pt>
                <c:pt idx="613">
                  <c:v>431.65884420939994</c:v>
                </c:pt>
                <c:pt idx="614">
                  <c:v>430.79419627919998</c:v>
                </c:pt>
                <c:pt idx="615">
                  <c:v>431.65884420939994</c:v>
                </c:pt>
                <c:pt idx="616">
                  <c:v>430.12609372079993</c:v>
                </c:pt>
                <c:pt idx="617">
                  <c:v>430.55839213959996</c:v>
                </c:pt>
                <c:pt idx="618">
                  <c:v>430.79419627919998</c:v>
                </c:pt>
                <c:pt idx="619">
                  <c:v>429.69374420939999</c:v>
                </c:pt>
                <c:pt idx="620">
                  <c:v>430.79419627919998</c:v>
                </c:pt>
                <c:pt idx="621">
                  <c:v>430.12609372079993</c:v>
                </c:pt>
                <c:pt idx="622">
                  <c:v>430.55839213959996</c:v>
                </c:pt>
                <c:pt idx="623">
                  <c:v>430.55839213959996</c:v>
                </c:pt>
                <c:pt idx="624">
                  <c:v>430.36189786039995</c:v>
                </c:pt>
                <c:pt idx="625">
                  <c:v>430.12609372079993</c:v>
                </c:pt>
                <c:pt idx="626">
                  <c:v>431.22654186039995</c:v>
                </c:pt>
                <c:pt idx="627">
                  <c:v>430.99073772080004</c:v>
                </c:pt>
                <c:pt idx="628">
                  <c:v>431.22654186039995</c:v>
                </c:pt>
                <c:pt idx="629">
                  <c:v>430.55839213959996</c:v>
                </c:pt>
                <c:pt idx="630">
                  <c:v>430.99073772080004</c:v>
                </c:pt>
                <c:pt idx="631">
                  <c:v>429.49724993019998</c:v>
                </c:pt>
                <c:pt idx="632">
                  <c:v>431.22654186039995</c:v>
                </c:pt>
                <c:pt idx="633">
                  <c:v>431.22654186039995</c:v>
                </c:pt>
                <c:pt idx="634">
                  <c:v>430.79419627919998</c:v>
                </c:pt>
                <c:pt idx="635">
                  <c:v>430.99073772080004</c:v>
                </c:pt>
                <c:pt idx="636">
                  <c:v>431.42304006979998</c:v>
                </c:pt>
                <c:pt idx="637">
                  <c:v>431.22654186039995</c:v>
                </c:pt>
                <c:pt idx="638">
                  <c:v>431.22654186039995</c:v>
                </c:pt>
                <c:pt idx="639">
                  <c:v>430.99073772080004</c:v>
                </c:pt>
                <c:pt idx="640">
                  <c:v>430.79419627919998</c:v>
                </c:pt>
                <c:pt idx="641">
                  <c:v>430.99073772080004</c:v>
                </c:pt>
                <c:pt idx="642">
                  <c:v>430.99073772080004</c:v>
                </c:pt>
                <c:pt idx="643">
                  <c:v>431.65884420939994</c:v>
                </c:pt>
                <c:pt idx="644">
                  <c:v>430.55839213959996</c:v>
                </c:pt>
                <c:pt idx="645">
                  <c:v>430.55839213959996</c:v>
                </c:pt>
                <c:pt idx="646">
                  <c:v>430.99073772080004</c:v>
                </c:pt>
                <c:pt idx="647">
                  <c:v>430.12609372079993</c:v>
                </c:pt>
                <c:pt idx="648">
                  <c:v>429.92954834900002</c:v>
                </c:pt>
                <c:pt idx="649">
                  <c:v>429.92954834900002</c:v>
                </c:pt>
                <c:pt idx="650">
                  <c:v>430.36189786039995</c:v>
                </c:pt>
                <c:pt idx="651">
                  <c:v>429.92954834900002</c:v>
                </c:pt>
                <c:pt idx="652">
                  <c:v>429.69374420939999</c:v>
                </c:pt>
                <c:pt idx="653">
                  <c:v>429.49724993019998</c:v>
                </c:pt>
                <c:pt idx="654">
                  <c:v>429.69374420939999</c:v>
                </c:pt>
                <c:pt idx="655">
                  <c:v>430.12609372079993</c:v>
                </c:pt>
                <c:pt idx="656">
                  <c:v>429.49724993019998</c:v>
                </c:pt>
                <c:pt idx="657">
                  <c:v>430.12609372079993</c:v>
                </c:pt>
                <c:pt idx="658">
                  <c:v>429.06490434900002</c:v>
                </c:pt>
                <c:pt idx="659">
                  <c:v>429.92954834900002</c:v>
                </c:pt>
                <c:pt idx="660">
                  <c:v>429.69374420939999</c:v>
                </c:pt>
                <c:pt idx="661">
                  <c:v>430.12609372079993</c:v>
                </c:pt>
                <c:pt idx="662">
                  <c:v>430.36189786039995</c:v>
                </c:pt>
                <c:pt idx="663">
                  <c:v>430.36189786039995</c:v>
                </c:pt>
                <c:pt idx="664">
                  <c:v>429.69374420939999</c:v>
                </c:pt>
                <c:pt idx="665">
                  <c:v>429.69374420939999</c:v>
                </c:pt>
                <c:pt idx="666">
                  <c:v>430.12609372079993</c:v>
                </c:pt>
                <c:pt idx="667">
                  <c:v>430.12609372079993</c:v>
                </c:pt>
                <c:pt idx="668">
                  <c:v>429.49724993019998</c:v>
                </c:pt>
                <c:pt idx="669">
                  <c:v>429.26144579059996</c:v>
                </c:pt>
                <c:pt idx="670">
                  <c:v>429.92954834900002</c:v>
                </c:pt>
                <c:pt idx="671">
                  <c:v>430.36189786039995</c:v>
                </c:pt>
                <c:pt idx="672">
                  <c:v>429.49724993019998</c:v>
                </c:pt>
                <c:pt idx="673">
                  <c:v>429.92954834900002</c:v>
                </c:pt>
                <c:pt idx="674">
                  <c:v>429.06490434900002</c:v>
                </c:pt>
                <c:pt idx="675">
                  <c:v>429.49724993019998</c:v>
                </c:pt>
                <c:pt idx="676">
                  <c:v>432.72003358119997</c:v>
                </c:pt>
                <c:pt idx="677">
                  <c:v>429.49724993019998</c:v>
                </c:pt>
                <c:pt idx="678">
                  <c:v>429.92954834900002</c:v>
                </c:pt>
                <c:pt idx="679">
                  <c:v>429.69374420939999</c:v>
                </c:pt>
                <c:pt idx="680">
                  <c:v>430.12609372079993</c:v>
                </c:pt>
                <c:pt idx="681">
                  <c:v>429.06490434900002</c:v>
                </c:pt>
                <c:pt idx="682">
                  <c:v>430.12609372079993</c:v>
                </c:pt>
                <c:pt idx="683">
                  <c:v>430.36189786039995</c:v>
                </c:pt>
                <c:pt idx="684">
                  <c:v>430.12609372079993</c:v>
                </c:pt>
                <c:pt idx="685">
                  <c:v>429.92954834900002</c:v>
                </c:pt>
                <c:pt idx="686">
                  <c:v>430.36189786039995</c:v>
                </c:pt>
                <c:pt idx="687">
                  <c:v>430.36189786039995</c:v>
                </c:pt>
                <c:pt idx="688">
                  <c:v>430.12609372079993</c:v>
                </c:pt>
                <c:pt idx="689">
                  <c:v>429.69374420939999</c:v>
                </c:pt>
                <c:pt idx="690">
                  <c:v>430.36189786039995</c:v>
                </c:pt>
                <c:pt idx="691">
                  <c:v>430.12609372079993</c:v>
                </c:pt>
                <c:pt idx="692">
                  <c:v>430.12609372079993</c:v>
                </c:pt>
                <c:pt idx="693">
                  <c:v>429.92954834900002</c:v>
                </c:pt>
                <c:pt idx="694">
                  <c:v>430.12609372079993</c:v>
                </c:pt>
                <c:pt idx="695">
                  <c:v>429.49724993019998</c:v>
                </c:pt>
                <c:pt idx="696">
                  <c:v>429.92954834900002</c:v>
                </c:pt>
                <c:pt idx="697">
                  <c:v>430.36189786039995</c:v>
                </c:pt>
                <c:pt idx="698">
                  <c:v>430.36189786039995</c:v>
                </c:pt>
                <c:pt idx="699">
                  <c:v>430.55839213959996</c:v>
                </c:pt>
                <c:pt idx="700">
                  <c:v>430.12609372079993</c:v>
                </c:pt>
                <c:pt idx="701">
                  <c:v>430.55839213959996</c:v>
                </c:pt>
                <c:pt idx="702">
                  <c:v>430.99073772080004</c:v>
                </c:pt>
                <c:pt idx="703">
                  <c:v>431.42304006979998</c:v>
                </c:pt>
                <c:pt idx="704">
                  <c:v>430.79419627919998</c:v>
                </c:pt>
                <c:pt idx="705">
                  <c:v>430.55839213959996</c:v>
                </c:pt>
                <c:pt idx="706">
                  <c:v>431.22654186039995</c:v>
                </c:pt>
                <c:pt idx="707">
                  <c:v>430.99073772080004</c:v>
                </c:pt>
                <c:pt idx="708">
                  <c:v>430.36189786039995</c:v>
                </c:pt>
                <c:pt idx="709">
                  <c:v>430.79419627919998</c:v>
                </c:pt>
                <c:pt idx="710">
                  <c:v>431.22654186039995</c:v>
                </c:pt>
                <c:pt idx="711">
                  <c:v>431.42304006979998</c:v>
                </c:pt>
                <c:pt idx="712">
                  <c:v>431.42304006979998</c:v>
                </c:pt>
                <c:pt idx="713">
                  <c:v>431.85538565100001</c:v>
                </c:pt>
                <c:pt idx="714">
                  <c:v>430.79419627919998</c:v>
                </c:pt>
                <c:pt idx="715">
                  <c:v>434.64582372079997</c:v>
                </c:pt>
                <c:pt idx="716">
                  <c:v>431.42304006979998</c:v>
                </c:pt>
                <c:pt idx="717">
                  <c:v>433.15233199999994</c:v>
                </c:pt>
                <c:pt idx="718">
                  <c:v>431.65884420939994</c:v>
                </c:pt>
                <c:pt idx="719">
                  <c:v>431.85538565100001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436.5337578708</c:v>
                </c:pt>
                <c:pt idx="1">
                  <c:v>436.76987400000002</c:v>
                </c:pt>
                <c:pt idx="2">
                  <c:v>437.39954980620007</c:v>
                </c:pt>
                <c:pt idx="3">
                  <c:v>436.96663219379997</c:v>
                </c:pt>
                <c:pt idx="4">
                  <c:v>436.10084025840001</c:v>
                </c:pt>
                <c:pt idx="5">
                  <c:v>436.5337578708</c:v>
                </c:pt>
                <c:pt idx="6">
                  <c:v>436.5337578708</c:v>
                </c:pt>
                <c:pt idx="7">
                  <c:v>436.10084025840001</c:v>
                </c:pt>
                <c:pt idx="8">
                  <c:v>436.5337578708</c:v>
                </c:pt>
                <c:pt idx="9">
                  <c:v>436.33695638760003</c:v>
                </c:pt>
                <c:pt idx="10">
                  <c:v>435.66796987079999</c:v>
                </c:pt>
                <c:pt idx="11">
                  <c:v>435.90408600000001</c:v>
                </c:pt>
                <c:pt idx="12">
                  <c:v>437.39954980620007</c:v>
                </c:pt>
                <c:pt idx="13">
                  <c:v>436.10084025840001</c:v>
                </c:pt>
                <c:pt idx="14">
                  <c:v>435.90408600000001</c:v>
                </c:pt>
                <c:pt idx="15">
                  <c:v>435.47121167700004</c:v>
                </c:pt>
                <c:pt idx="16">
                  <c:v>436.5337578708</c:v>
                </c:pt>
                <c:pt idx="17">
                  <c:v>435.66796987079999</c:v>
                </c:pt>
                <c:pt idx="18">
                  <c:v>436.96663219379997</c:v>
                </c:pt>
                <c:pt idx="19">
                  <c:v>436.33695638760003</c:v>
                </c:pt>
                <c:pt idx="20">
                  <c:v>436.76987400000002</c:v>
                </c:pt>
                <c:pt idx="21">
                  <c:v>435.90408600000001</c:v>
                </c:pt>
                <c:pt idx="22">
                  <c:v>436.33695638760003</c:v>
                </c:pt>
                <c:pt idx="23">
                  <c:v>436.76987400000002</c:v>
                </c:pt>
                <c:pt idx="24">
                  <c:v>435.66796987079999</c:v>
                </c:pt>
                <c:pt idx="25">
                  <c:v>436.5337578708</c:v>
                </c:pt>
                <c:pt idx="26">
                  <c:v>436.76987400000002</c:v>
                </c:pt>
                <c:pt idx="27">
                  <c:v>435.66796987079999</c:v>
                </c:pt>
                <c:pt idx="28">
                  <c:v>435.66796987079999</c:v>
                </c:pt>
                <c:pt idx="29">
                  <c:v>436.10084025840001</c:v>
                </c:pt>
                <c:pt idx="30">
                  <c:v>436.33695638760003</c:v>
                </c:pt>
                <c:pt idx="31">
                  <c:v>435.90408600000001</c:v>
                </c:pt>
                <c:pt idx="32">
                  <c:v>436.96663219379997</c:v>
                </c:pt>
                <c:pt idx="33">
                  <c:v>435.90408600000001</c:v>
                </c:pt>
                <c:pt idx="34">
                  <c:v>436.33695638760003</c:v>
                </c:pt>
                <c:pt idx="35">
                  <c:v>436.76987400000002</c:v>
                </c:pt>
                <c:pt idx="36">
                  <c:v>436.10084025840001</c:v>
                </c:pt>
                <c:pt idx="37">
                  <c:v>435.66796987079999</c:v>
                </c:pt>
                <c:pt idx="38">
                  <c:v>436.5337578708</c:v>
                </c:pt>
                <c:pt idx="39">
                  <c:v>434.17250212919998</c:v>
                </c:pt>
                <c:pt idx="40">
                  <c:v>434.60542367700003</c:v>
                </c:pt>
                <c:pt idx="41">
                  <c:v>433.54282632299999</c:v>
                </c:pt>
                <c:pt idx="42">
                  <c:v>433.10995593540002</c:v>
                </c:pt>
                <c:pt idx="43">
                  <c:v>433.30671019380003</c:v>
                </c:pt>
                <c:pt idx="44">
                  <c:v>432.87383980620001</c:v>
                </c:pt>
                <c:pt idx="45">
                  <c:v>433.10995593540002</c:v>
                </c:pt>
                <c:pt idx="46">
                  <c:v>433.30671019380003</c:v>
                </c:pt>
                <c:pt idx="47">
                  <c:v>433.10995593540002</c:v>
                </c:pt>
                <c:pt idx="48">
                  <c:v>433.30671019380003</c:v>
                </c:pt>
                <c:pt idx="49">
                  <c:v>433.30671019380003</c:v>
                </c:pt>
                <c:pt idx="50">
                  <c:v>432.87383980620001</c:v>
                </c:pt>
                <c:pt idx="51">
                  <c:v>433.10995593540002</c:v>
                </c:pt>
                <c:pt idx="52">
                  <c:v>433.97574787080003</c:v>
                </c:pt>
                <c:pt idx="53">
                  <c:v>432.87383980620001</c:v>
                </c:pt>
                <c:pt idx="54">
                  <c:v>433.30671019380003</c:v>
                </c:pt>
                <c:pt idx="55">
                  <c:v>432.44092219380002</c:v>
                </c:pt>
                <c:pt idx="56">
                  <c:v>433.30671019380003</c:v>
                </c:pt>
                <c:pt idx="57">
                  <c:v>432.44092219380002</c:v>
                </c:pt>
                <c:pt idx="58">
                  <c:v>433.30671019380003</c:v>
                </c:pt>
                <c:pt idx="59">
                  <c:v>433.30671019380003</c:v>
                </c:pt>
                <c:pt idx="60">
                  <c:v>433.10995593540002</c:v>
                </c:pt>
                <c:pt idx="61">
                  <c:v>432.87383980620001</c:v>
                </c:pt>
                <c:pt idx="62">
                  <c:v>432.67703832299998</c:v>
                </c:pt>
                <c:pt idx="63">
                  <c:v>432.87383980620001</c:v>
                </c:pt>
                <c:pt idx="64">
                  <c:v>433.30671019380003</c:v>
                </c:pt>
                <c:pt idx="65">
                  <c:v>432.87383980620001</c:v>
                </c:pt>
                <c:pt idx="66">
                  <c:v>432.87383980620001</c:v>
                </c:pt>
                <c:pt idx="67">
                  <c:v>433.30671019380003</c:v>
                </c:pt>
                <c:pt idx="68">
                  <c:v>433.10995593540002</c:v>
                </c:pt>
                <c:pt idx="69">
                  <c:v>433.54282632299999</c:v>
                </c:pt>
                <c:pt idx="70">
                  <c:v>432.87383980620001</c:v>
                </c:pt>
                <c:pt idx="71">
                  <c:v>433.10995593540002</c:v>
                </c:pt>
                <c:pt idx="72">
                  <c:v>433.30671019380003</c:v>
                </c:pt>
                <c:pt idx="73">
                  <c:v>432.44092219380002</c:v>
                </c:pt>
                <c:pt idx="74">
                  <c:v>432.44092219380002</c:v>
                </c:pt>
                <c:pt idx="75">
                  <c:v>432.87383980620001</c:v>
                </c:pt>
                <c:pt idx="76">
                  <c:v>433.10995593540002</c:v>
                </c:pt>
                <c:pt idx="77">
                  <c:v>433.30671019380003</c:v>
                </c:pt>
                <c:pt idx="78">
                  <c:v>433.10995593540002</c:v>
                </c:pt>
                <c:pt idx="79">
                  <c:v>433.30671019380003</c:v>
                </c:pt>
                <c:pt idx="80">
                  <c:v>433.30671019380003</c:v>
                </c:pt>
                <c:pt idx="81">
                  <c:v>434.60542367700003</c:v>
                </c:pt>
                <c:pt idx="82">
                  <c:v>432.87383980620001</c:v>
                </c:pt>
                <c:pt idx="83">
                  <c:v>432.87383980620001</c:v>
                </c:pt>
                <c:pt idx="84">
                  <c:v>432.44092219380002</c:v>
                </c:pt>
                <c:pt idx="85">
                  <c:v>433.10995593540002</c:v>
                </c:pt>
                <c:pt idx="86">
                  <c:v>432.87383980620001</c:v>
                </c:pt>
                <c:pt idx="87">
                  <c:v>433.30671019380003</c:v>
                </c:pt>
                <c:pt idx="88">
                  <c:v>433.10995593540002</c:v>
                </c:pt>
                <c:pt idx="89">
                  <c:v>433.30671019380003</c:v>
                </c:pt>
                <c:pt idx="90">
                  <c:v>433.10995593540002</c:v>
                </c:pt>
                <c:pt idx="91">
                  <c:v>432.44092219380002</c:v>
                </c:pt>
                <c:pt idx="92">
                  <c:v>433.97574787080003</c:v>
                </c:pt>
                <c:pt idx="93">
                  <c:v>433.54282632299999</c:v>
                </c:pt>
                <c:pt idx="94">
                  <c:v>432.87383980620001</c:v>
                </c:pt>
                <c:pt idx="95">
                  <c:v>433.30671019380003</c:v>
                </c:pt>
                <c:pt idx="96">
                  <c:v>433.10995593540002</c:v>
                </c:pt>
                <c:pt idx="97">
                  <c:v>433.97574787080003</c:v>
                </c:pt>
                <c:pt idx="98">
                  <c:v>433.30671019380003</c:v>
                </c:pt>
                <c:pt idx="99">
                  <c:v>433.30671019380003</c:v>
                </c:pt>
                <c:pt idx="100">
                  <c:v>433.54282632299999</c:v>
                </c:pt>
                <c:pt idx="101">
                  <c:v>433.10995593540002</c:v>
                </c:pt>
                <c:pt idx="102">
                  <c:v>433.54282632299999</c:v>
                </c:pt>
                <c:pt idx="103">
                  <c:v>434.17250212919998</c:v>
                </c:pt>
                <c:pt idx="104">
                  <c:v>433.73963174160002</c:v>
                </c:pt>
                <c:pt idx="105">
                  <c:v>433.30671019380003</c:v>
                </c:pt>
                <c:pt idx="106">
                  <c:v>434.17250212919998</c:v>
                </c:pt>
                <c:pt idx="107">
                  <c:v>433.97574787080003</c:v>
                </c:pt>
                <c:pt idx="108">
                  <c:v>434.60542367700003</c:v>
                </c:pt>
                <c:pt idx="109">
                  <c:v>434.36926032300005</c:v>
                </c:pt>
                <c:pt idx="110">
                  <c:v>434.36926032300005</c:v>
                </c:pt>
                <c:pt idx="111">
                  <c:v>433.54282632299999</c:v>
                </c:pt>
                <c:pt idx="112">
                  <c:v>433.97574787080003</c:v>
                </c:pt>
                <c:pt idx="113">
                  <c:v>434.36926032300005</c:v>
                </c:pt>
                <c:pt idx="114">
                  <c:v>434.60542367700003</c:v>
                </c:pt>
                <c:pt idx="115">
                  <c:v>434.36926032300005</c:v>
                </c:pt>
                <c:pt idx="116">
                  <c:v>434.17250212919998</c:v>
                </c:pt>
                <c:pt idx="117">
                  <c:v>434.36926032300005</c:v>
                </c:pt>
                <c:pt idx="118">
                  <c:v>433.73963174160002</c:v>
                </c:pt>
                <c:pt idx="119">
                  <c:v>434.60542367700003</c:v>
                </c:pt>
                <c:pt idx="120">
                  <c:v>433.30671019380003</c:v>
                </c:pt>
                <c:pt idx="121">
                  <c:v>434.80217793540004</c:v>
                </c:pt>
                <c:pt idx="122">
                  <c:v>433.73963174160002</c:v>
                </c:pt>
                <c:pt idx="123">
                  <c:v>433.97574787080003</c:v>
                </c:pt>
                <c:pt idx="124">
                  <c:v>434.36926032300005</c:v>
                </c:pt>
                <c:pt idx="125">
                  <c:v>434.17250212919998</c:v>
                </c:pt>
                <c:pt idx="126">
                  <c:v>461.91708000000006</c:v>
                </c:pt>
                <c:pt idx="127">
                  <c:v>964.42832567699998</c:v>
                </c:pt>
                <c:pt idx="128">
                  <c:v>1258.0878146460002</c:v>
                </c:pt>
                <c:pt idx="129">
                  <c:v>1533.8807174832002</c:v>
                </c:pt>
                <c:pt idx="130">
                  <c:v>1999.8320814186004</c:v>
                </c:pt>
                <c:pt idx="131">
                  <c:v>1999.3991638062</c:v>
                </c:pt>
                <c:pt idx="132">
                  <c:v>2000.2650029664003</c:v>
                </c:pt>
                <c:pt idx="133">
                  <c:v>2000.0287451628001</c:v>
                </c:pt>
                <c:pt idx="134">
                  <c:v>2000.4616627752</c:v>
                </c:pt>
                <c:pt idx="135">
                  <c:v>2000.2650029664003</c:v>
                </c:pt>
                <c:pt idx="136">
                  <c:v>2000.2650029664003</c:v>
                </c:pt>
                <c:pt idx="137">
                  <c:v>2000.4616627752</c:v>
                </c:pt>
                <c:pt idx="138">
                  <c:v>1999.8320814186004</c:v>
                </c:pt>
                <c:pt idx="139">
                  <c:v>2000.0287451628001</c:v>
                </c:pt>
                <c:pt idx="140">
                  <c:v>2000.4616627752</c:v>
                </c:pt>
                <c:pt idx="141">
                  <c:v>2000.0287451628001</c:v>
                </c:pt>
                <c:pt idx="142">
                  <c:v>2000.2650029664003</c:v>
                </c:pt>
                <c:pt idx="143">
                  <c:v>2000.2650029664003</c:v>
                </c:pt>
                <c:pt idx="144">
                  <c:v>2000.2650029664003</c:v>
                </c:pt>
                <c:pt idx="145">
                  <c:v>2000.2650029664003</c:v>
                </c:pt>
                <c:pt idx="146">
                  <c:v>2000.4616627752</c:v>
                </c:pt>
                <c:pt idx="147">
                  <c:v>2000.6979205788002</c:v>
                </c:pt>
                <c:pt idx="148">
                  <c:v>1999.5960125142003</c:v>
                </c:pt>
                <c:pt idx="149">
                  <c:v>2000.4616627752</c:v>
                </c:pt>
                <c:pt idx="150">
                  <c:v>1999.8320814186004</c:v>
                </c:pt>
                <c:pt idx="151">
                  <c:v>1999.8320814186004</c:v>
                </c:pt>
                <c:pt idx="152">
                  <c:v>1999.5960125142003</c:v>
                </c:pt>
                <c:pt idx="153">
                  <c:v>2000.2650029664003</c:v>
                </c:pt>
                <c:pt idx="154">
                  <c:v>2000.6979205788002</c:v>
                </c:pt>
                <c:pt idx="155">
                  <c:v>2000.0287451628001</c:v>
                </c:pt>
                <c:pt idx="156">
                  <c:v>2000.2650029664003</c:v>
                </c:pt>
                <c:pt idx="157">
                  <c:v>2000.6979205788002</c:v>
                </c:pt>
                <c:pt idx="158">
                  <c:v>2000.0287451628001</c:v>
                </c:pt>
                <c:pt idx="159">
                  <c:v>2000.2650029664003</c:v>
                </c:pt>
                <c:pt idx="160">
                  <c:v>2000.2650029664003</c:v>
                </c:pt>
                <c:pt idx="161">
                  <c:v>2000.4616627752</c:v>
                </c:pt>
                <c:pt idx="162">
                  <c:v>1999.8320814186004</c:v>
                </c:pt>
                <c:pt idx="163">
                  <c:v>2000.4616627752</c:v>
                </c:pt>
                <c:pt idx="164">
                  <c:v>2000.0287451628001</c:v>
                </c:pt>
                <c:pt idx="165">
                  <c:v>2000.2650029664003</c:v>
                </c:pt>
                <c:pt idx="166">
                  <c:v>2000.4616627752</c:v>
                </c:pt>
                <c:pt idx="167">
                  <c:v>2000.4616627752</c:v>
                </c:pt>
                <c:pt idx="168">
                  <c:v>2000.2650029664003</c:v>
                </c:pt>
                <c:pt idx="169">
                  <c:v>2000.0287451628001</c:v>
                </c:pt>
                <c:pt idx="170">
                  <c:v>2000.0287451628001</c:v>
                </c:pt>
                <c:pt idx="171">
                  <c:v>1999.8320814186004</c:v>
                </c:pt>
                <c:pt idx="172">
                  <c:v>2000.6979205788002</c:v>
                </c:pt>
                <c:pt idx="173">
                  <c:v>2000.0287451628001</c:v>
                </c:pt>
                <c:pt idx="174">
                  <c:v>2000.2650029664003</c:v>
                </c:pt>
                <c:pt idx="175">
                  <c:v>2000.2650029664003</c:v>
                </c:pt>
                <c:pt idx="176">
                  <c:v>1999.8320814186004</c:v>
                </c:pt>
                <c:pt idx="177">
                  <c:v>2000.2650029664003</c:v>
                </c:pt>
                <c:pt idx="178">
                  <c:v>2000.0287451628001</c:v>
                </c:pt>
                <c:pt idx="179">
                  <c:v>1999.8320814186004</c:v>
                </c:pt>
                <c:pt idx="180">
                  <c:v>2000.4616627752</c:v>
                </c:pt>
                <c:pt idx="181">
                  <c:v>2000.6979205788002</c:v>
                </c:pt>
                <c:pt idx="182">
                  <c:v>2000.2650029664003</c:v>
                </c:pt>
                <c:pt idx="183">
                  <c:v>1999.5960125142003</c:v>
                </c:pt>
                <c:pt idx="184">
                  <c:v>2000.4616627752</c:v>
                </c:pt>
                <c:pt idx="185">
                  <c:v>2000.0287451628001</c:v>
                </c:pt>
                <c:pt idx="186">
                  <c:v>2000.0287451628001</c:v>
                </c:pt>
                <c:pt idx="187">
                  <c:v>2000.4616627752</c:v>
                </c:pt>
                <c:pt idx="188">
                  <c:v>2000.4616627752</c:v>
                </c:pt>
                <c:pt idx="189">
                  <c:v>2000.4616627752</c:v>
                </c:pt>
                <c:pt idx="190">
                  <c:v>2000.4616627752</c:v>
                </c:pt>
                <c:pt idx="191">
                  <c:v>2000.4616627752</c:v>
                </c:pt>
                <c:pt idx="192">
                  <c:v>2000.0287451628001</c:v>
                </c:pt>
                <c:pt idx="193">
                  <c:v>1999.8320814186004</c:v>
                </c:pt>
                <c:pt idx="194">
                  <c:v>2000.2650029664003</c:v>
                </c:pt>
                <c:pt idx="195">
                  <c:v>2000.0287451628001</c:v>
                </c:pt>
                <c:pt idx="196">
                  <c:v>2000.2650029664003</c:v>
                </c:pt>
                <c:pt idx="197">
                  <c:v>2000.4616627752</c:v>
                </c:pt>
                <c:pt idx="198">
                  <c:v>2000.8945843230003</c:v>
                </c:pt>
                <c:pt idx="199">
                  <c:v>1999.8320814186004</c:v>
                </c:pt>
                <c:pt idx="200">
                  <c:v>2000.2650029664003</c:v>
                </c:pt>
                <c:pt idx="201">
                  <c:v>2000.2650029664003</c:v>
                </c:pt>
                <c:pt idx="202">
                  <c:v>2000.2650029664003</c:v>
                </c:pt>
                <c:pt idx="203">
                  <c:v>2000.4616627752</c:v>
                </c:pt>
                <c:pt idx="204">
                  <c:v>1999.8320814186004</c:v>
                </c:pt>
                <c:pt idx="205">
                  <c:v>1999.8320814186004</c:v>
                </c:pt>
                <c:pt idx="206">
                  <c:v>2000.0287451628001</c:v>
                </c:pt>
                <c:pt idx="207">
                  <c:v>1999.5960125142003</c:v>
                </c:pt>
                <c:pt idx="208">
                  <c:v>1999.8320814186004</c:v>
                </c:pt>
                <c:pt idx="209">
                  <c:v>2000.2650029664003</c:v>
                </c:pt>
                <c:pt idx="210">
                  <c:v>2000.8945843230003</c:v>
                </c:pt>
                <c:pt idx="211">
                  <c:v>2000.0287451628001</c:v>
                </c:pt>
                <c:pt idx="212">
                  <c:v>2000.2650029664003</c:v>
                </c:pt>
                <c:pt idx="213">
                  <c:v>2000.2650029664003</c:v>
                </c:pt>
                <c:pt idx="214">
                  <c:v>2000.4616627752</c:v>
                </c:pt>
                <c:pt idx="215">
                  <c:v>2000.4616627752</c:v>
                </c:pt>
                <c:pt idx="216">
                  <c:v>2000.2650029664003</c:v>
                </c:pt>
                <c:pt idx="217">
                  <c:v>2000.4616627752</c:v>
                </c:pt>
                <c:pt idx="218">
                  <c:v>1999.8320814186004</c:v>
                </c:pt>
                <c:pt idx="219">
                  <c:v>2000.4616627752</c:v>
                </c:pt>
                <c:pt idx="220">
                  <c:v>2000.4616627752</c:v>
                </c:pt>
                <c:pt idx="221">
                  <c:v>1999.8320814186004</c:v>
                </c:pt>
                <c:pt idx="222">
                  <c:v>2000.2650029664003</c:v>
                </c:pt>
                <c:pt idx="223">
                  <c:v>2000.0287451628001</c:v>
                </c:pt>
                <c:pt idx="224">
                  <c:v>2000.4616627752</c:v>
                </c:pt>
                <c:pt idx="225">
                  <c:v>2000.0287451628001</c:v>
                </c:pt>
                <c:pt idx="226">
                  <c:v>2001.1306532274</c:v>
                </c:pt>
                <c:pt idx="227">
                  <c:v>1999.8320814186004</c:v>
                </c:pt>
                <c:pt idx="228">
                  <c:v>1999.5960125142003</c:v>
                </c:pt>
                <c:pt idx="229">
                  <c:v>2000.0287451628001</c:v>
                </c:pt>
                <c:pt idx="230">
                  <c:v>2000.6979205788002</c:v>
                </c:pt>
                <c:pt idx="231">
                  <c:v>2000.2650029664003</c:v>
                </c:pt>
                <c:pt idx="232">
                  <c:v>1999.8320814186004</c:v>
                </c:pt>
                <c:pt idx="233">
                  <c:v>1999.8320814186004</c:v>
                </c:pt>
                <c:pt idx="234">
                  <c:v>2000.2650029664003</c:v>
                </c:pt>
                <c:pt idx="235">
                  <c:v>2000.2650029664003</c:v>
                </c:pt>
                <c:pt idx="236">
                  <c:v>2000.6979205788002</c:v>
                </c:pt>
                <c:pt idx="237">
                  <c:v>2000.0287451628001</c:v>
                </c:pt>
                <c:pt idx="238">
                  <c:v>2000.0287451628001</c:v>
                </c:pt>
                <c:pt idx="239">
                  <c:v>2000.0287451628001</c:v>
                </c:pt>
                <c:pt idx="240">
                  <c:v>2000.6979205788002</c:v>
                </c:pt>
                <c:pt idx="241">
                  <c:v>2000.6979205788002</c:v>
                </c:pt>
                <c:pt idx="242">
                  <c:v>2000.2650029664003</c:v>
                </c:pt>
                <c:pt idx="243">
                  <c:v>1999.8320814186004</c:v>
                </c:pt>
                <c:pt idx="244">
                  <c:v>2000.4616627752</c:v>
                </c:pt>
                <c:pt idx="245">
                  <c:v>2000.4616627752</c:v>
                </c:pt>
                <c:pt idx="246">
                  <c:v>2000.8945843230003</c:v>
                </c:pt>
                <c:pt idx="247">
                  <c:v>2000.2650029664003</c:v>
                </c:pt>
                <c:pt idx="248">
                  <c:v>2000.2650029664003</c:v>
                </c:pt>
                <c:pt idx="249">
                  <c:v>2000.0287451628001</c:v>
                </c:pt>
                <c:pt idx="250">
                  <c:v>2000.0287451628001</c:v>
                </c:pt>
                <c:pt idx="251">
                  <c:v>1999.8320814186004</c:v>
                </c:pt>
                <c:pt idx="252">
                  <c:v>1999.5960125142003</c:v>
                </c:pt>
                <c:pt idx="253">
                  <c:v>1999.8320814186004</c:v>
                </c:pt>
                <c:pt idx="254">
                  <c:v>2000.0287451628001</c:v>
                </c:pt>
                <c:pt idx="255">
                  <c:v>1999.3991638062</c:v>
                </c:pt>
                <c:pt idx="256">
                  <c:v>1999.8320814186004</c:v>
                </c:pt>
                <c:pt idx="257">
                  <c:v>1999.8320814186004</c:v>
                </c:pt>
                <c:pt idx="258">
                  <c:v>2000.2650029664003</c:v>
                </c:pt>
                <c:pt idx="259">
                  <c:v>2000.0287451628001</c:v>
                </c:pt>
                <c:pt idx="260">
                  <c:v>1998.9662461938003</c:v>
                </c:pt>
                <c:pt idx="261">
                  <c:v>2000.4616627752</c:v>
                </c:pt>
                <c:pt idx="262">
                  <c:v>2000.2650029664003</c:v>
                </c:pt>
                <c:pt idx="263">
                  <c:v>1999.8320814186004</c:v>
                </c:pt>
                <c:pt idx="264">
                  <c:v>2000.2650029664003</c:v>
                </c:pt>
                <c:pt idx="265">
                  <c:v>1999.8320814186004</c:v>
                </c:pt>
                <c:pt idx="266">
                  <c:v>2000.2650029664003</c:v>
                </c:pt>
                <c:pt idx="267">
                  <c:v>2000.2650029664003</c:v>
                </c:pt>
                <c:pt idx="268">
                  <c:v>2000.0287451628001</c:v>
                </c:pt>
                <c:pt idx="269">
                  <c:v>2000.0287451628001</c:v>
                </c:pt>
                <c:pt idx="270">
                  <c:v>1999.8320814186004</c:v>
                </c:pt>
                <c:pt idx="271">
                  <c:v>1999.8320814186004</c:v>
                </c:pt>
                <c:pt idx="272">
                  <c:v>2000.4616627752</c:v>
                </c:pt>
                <c:pt idx="273">
                  <c:v>1999.8320814186004</c:v>
                </c:pt>
                <c:pt idx="274">
                  <c:v>2000.4616627752</c:v>
                </c:pt>
                <c:pt idx="275">
                  <c:v>1999.8320814186004</c:v>
                </c:pt>
                <c:pt idx="276">
                  <c:v>1999.8320814186004</c:v>
                </c:pt>
                <c:pt idx="277">
                  <c:v>2000.0287451628001</c:v>
                </c:pt>
                <c:pt idx="278">
                  <c:v>2000.6979205788002</c:v>
                </c:pt>
                <c:pt idx="279">
                  <c:v>2000.2650029664003</c:v>
                </c:pt>
                <c:pt idx="280">
                  <c:v>2000.2650029664003</c:v>
                </c:pt>
                <c:pt idx="281">
                  <c:v>2000.2650029664003</c:v>
                </c:pt>
                <c:pt idx="282">
                  <c:v>2000.4616627752</c:v>
                </c:pt>
                <c:pt idx="283">
                  <c:v>2000.2650029664003</c:v>
                </c:pt>
                <c:pt idx="284">
                  <c:v>2000.2650029664003</c:v>
                </c:pt>
                <c:pt idx="285">
                  <c:v>1999.8320814186004</c:v>
                </c:pt>
                <c:pt idx="286">
                  <c:v>1999.8320814186004</c:v>
                </c:pt>
                <c:pt idx="287">
                  <c:v>2000.2650029664003</c:v>
                </c:pt>
                <c:pt idx="288">
                  <c:v>2000.4616627752</c:v>
                </c:pt>
                <c:pt idx="289">
                  <c:v>1999.8320814186004</c:v>
                </c:pt>
                <c:pt idx="290">
                  <c:v>2000.0287451628001</c:v>
                </c:pt>
                <c:pt idx="291">
                  <c:v>2000.2650029664003</c:v>
                </c:pt>
                <c:pt idx="292">
                  <c:v>2000.6979205788002</c:v>
                </c:pt>
                <c:pt idx="293">
                  <c:v>2000.6979205788002</c:v>
                </c:pt>
                <c:pt idx="294">
                  <c:v>2000.6979205788002</c:v>
                </c:pt>
                <c:pt idx="295">
                  <c:v>1999.8320814186004</c:v>
                </c:pt>
                <c:pt idx="296">
                  <c:v>2000.2650029664003</c:v>
                </c:pt>
                <c:pt idx="297">
                  <c:v>2000.2650029664003</c:v>
                </c:pt>
                <c:pt idx="298">
                  <c:v>1999.8320814186004</c:v>
                </c:pt>
                <c:pt idx="299">
                  <c:v>2001.1306532274</c:v>
                </c:pt>
                <c:pt idx="300">
                  <c:v>2000.0287451628001</c:v>
                </c:pt>
                <c:pt idx="301">
                  <c:v>2000.4616627752</c:v>
                </c:pt>
                <c:pt idx="302">
                  <c:v>2000.2650029664003</c:v>
                </c:pt>
                <c:pt idx="303">
                  <c:v>2000.2650029664003</c:v>
                </c:pt>
                <c:pt idx="304">
                  <c:v>2000.4616627752</c:v>
                </c:pt>
                <c:pt idx="305">
                  <c:v>2000.2650029664003</c:v>
                </c:pt>
                <c:pt idx="306">
                  <c:v>1999.8320814186004</c:v>
                </c:pt>
                <c:pt idx="307">
                  <c:v>2000.6979205788002</c:v>
                </c:pt>
                <c:pt idx="308">
                  <c:v>2000.4616627752</c:v>
                </c:pt>
                <c:pt idx="309">
                  <c:v>2000.0287451628001</c:v>
                </c:pt>
                <c:pt idx="310">
                  <c:v>2000.6979205788002</c:v>
                </c:pt>
                <c:pt idx="311">
                  <c:v>2000.0287451628001</c:v>
                </c:pt>
                <c:pt idx="312">
                  <c:v>1999.8320814186004</c:v>
                </c:pt>
                <c:pt idx="313">
                  <c:v>2000.0287451628001</c:v>
                </c:pt>
                <c:pt idx="314">
                  <c:v>2000.0287451628001</c:v>
                </c:pt>
                <c:pt idx="315">
                  <c:v>2000.2650029664003</c:v>
                </c:pt>
                <c:pt idx="316">
                  <c:v>1999.3991638062</c:v>
                </c:pt>
                <c:pt idx="317">
                  <c:v>2000.0287451628001</c:v>
                </c:pt>
                <c:pt idx="318">
                  <c:v>1999.5960125142003</c:v>
                </c:pt>
                <c:pt idx="319">
                  <c:v>2000.0287451628001</c:v>
                </c:pt>
                <c:pt idx="320">
                  <c:v>2000.4616627752</c:v>
                </c:pt>
                <c:pt idx="321">
                  <c:v>2000.2650029664003</c:v>
                </c:pt>
                <c:pt idx="322">
                  <c:v>2000.0287451628001</c:v>
                </c:pt>
                <c:pt idx="323">
                  <c:v>2000.0287451628001</c:v>
                </c:pt>
                <c:pt idx="324">
                  <c:v>2000.2650029664003</c:v>
                </c:pt>
                <c:pt idx="325">
                  <c:v>2000.0287451628001</c:v>
                </c:pt>
                <c:pt idx="326">
                  <c:v>1999.8320814186004</c:v>
                </c:pt>
                <c:pt idx="327">
                  <c:v>2000.2650029664003</c:v>
                </c:pt>
                <c:pt idx="328">
                  <c:v>2000.0287451628001</c:v>
                </c:pt>
                <c:pt idx="329">
                  <c:v>1999.8320814186004</c:v>
                </c:pt>
                <c:pt idx="330">
                  <c:v>1999.8320814186004</c:v>
                </c:pt>
                <c:pt idx="331">
                  <c:v>2000.0287451628001</c:v>
                </c:pt>
                <c:pt idx="332">
                  <c:v>2000.0287451628001</c:v>
                </c:pt>
                <c:pt idx="333">
                  <c:v>2000.0287451628001</c:v>
                </c:pt>
                <c:pt idx="334">
                  <c:v>2000.2650029664003</c:v>
                </c:pt>
                <c:pt idx="335">
                  <c:v>2000.2650029664003</c:v>
                </c:pt>
                <c:pt idx="336">
                  <c:v>1999.8320814186004</c:v>
                </c:pt>
                <c:pt idx="337">
                  <c:v>2000.2650029664003</c:v>
                </c:pt>
                <c:pt idx="338">
                  <c:v>1999.8320814186004</c:v>
                </c:pt>
                <c:pt idx="339">
                  <c:v>1999.8320814186004</c:v>
                </c:pt>
                <c:pt idx="340">
                  <c:v>1999.8320814186004</c:v>
                </c:pt>
                <c:pt idx="341">
                  <c:v>2000.2650029664003</c:v>
                </c:pt>
                <c:pt idx="342">
                  <c:v>2000.2650029664003</c:v>
                </c:pt>
                <c:pt idx="343">
                  <c:v>2000.0287451628001</c:v>
                </c:pt>
                <c:pt idx="344">
                  <c:v>1999.8320814186004</c:v>
                </c:pt>
                <c:pt idx="345">
                  <c:v>2000.0287451628001</c:v>
                </c:pt>
                <c:pt idx="346">
                  <c:v>2000.0287451628001</c:v>
                </c:pt>
                <c:pt idx="347">
                  <c:v>2000.0287451628001</c:v>
                </c:pt>
                <c:pt idx="348">
                  <c:v>1999.8320814186004</c:v>
                </c:pt>
                <c:pt idx="349">
                  <c:v>2000.0287451628001</c:v>
                </c:pt>
                <c:pt idx="350">
                  <c:v>2000.0287451628001</c:v>
                </c:pt>
                <c:pt idx="351">
                  <c:v>2000.0287451628001</c:v>
                </c:pt>
                <c:pt idx="352">
                  <c:v>1999.5960125142003</c:v>
                </c:pt>
                <c:pt idx="353">
                  <c:v>1999.8320814186004</c:v>
                </c:pt>
                <c:pt idx="354">
                  <c:v>2000.6979205788002</c:v>
                </c:pt>
                <c:pt idx="355">
                  <c:v>2000.4616627752</c:v>
                </c:pt>
                <c:pt idx="356">
                  <c:v>2000.6979205788002</c:v>
                </c:pt>
                <c:pt idx="357">
                  <c:v>2000.4616627752</c:v>
                </c:pt>
                <c:pt idx="358">
                  <c:v>2000.0287451628001</c:v>
                </c:pt>
                <c:pt idx="359">
                  <c:v>2000.6979205788002</c:v>
                </c:pt>
                <c:pt idx="360">
                  <c:v>2000.0287451628001</c:v>
                </c:pt>
                <c:pt idx="361">
                  <c:v>2000.0287451628001</c:v>
                </c:pt>
                <c:pt idx="362">
                  <c:v>1999.8320814186004</c:v>
                </c:pt>
                <c:pt idx="363">
                  <c:v>2000.2650029664003</c:v>
                </c:pt>
                <c:pt idx="364">
                  <c:v>2000.4616627752</c:v>
                </c:pt>
                <c:pt idx="365">
                  <c:v>2001.3275019354003</c:v>
                </c:pt>
                <c:pt idx="366">
                  <c:v>1999.8320814186004</c:v>
                </c:pt>
                <c:pt idx="367">
                  <c:v>2000.2650029664003</c:v>
                </c:pt>
                <c:pt idx="368">
                  <c:v>1999.3991638062</c:v>
                </c:pt>
                <c:pt idx="369">
                  <c:v>2000.0287451628001</c:v>
                </c:pt>
                <c:pt idx="370">
                  <c:v>2000.2650029664003</c:v>
                </c:pt>
                <c:pt idx="371">
                  <c:v>2000.0287451628001</c:v>
                </c:pt>
                <c:pt idx="372">
                  <c:v>2000.2650029664003</c:v>
                </c:pt>
                <c:pt idx="373">
                  <c:v>1999.3991638062</c:v>
                </c:pt>
                <c:pt idx="374">
                  <c:v>2000.4616627752</c:v>
                </c:pt>
                <c:pt idx="375">
                  <c:v>2000.0287451628001</c:v>
                </c:pt>
                <c:pt idx="376">
                  <c:v>2000.4616627752</c:v>
                </c:pt>
                <c:pt idx="377">
                  <c:v>1999.8320814186004</c:v>
                </c:pt>
                <c:pt idx="378">
                  <c:v>2000.4616627752</c:v>
                </c:pt>
                <c:pt idx="379">
                  <c:v>1999.8320814186004</c:v>
                </c:pt>
                <c:pt idx="380">
                  <c:v>1999.8320814186004</c:v>
                </c:pt>
                <c:pt idx="381">
                  <c:v>2000.4616627752</c:v>
                </c:pt>
                <c:pt idx="382">
                  <c:v>2000.4616627752</c:v>
                </c:pt>
                <c:pt idx="383">
                  <c:v>2000.2650029664003</c:v>
                </c:pt>
                <c:pt idx="384">
                  <c:v>2000.2650029664003</c:v>
                </c:pt>
                <c:pt idx="385">
                  <c:v>2000.2650029664003</c:v>
                </c:pt>
                <c:pt idx="386">
                  <c:v>1999.8320814186004</c:v>
                </c:pt>
                <c:pt idx="387">
                  <c:v>2000.2650029664003</c:v>
                </c:pt>
                <c:pt idx="388">
                  <c:v>2000.4616627752</c:v>
                </c:pt>
                <c:pt idx="389">
                  <c:v>2000.0287451628001</c:v>
                </c:pt>
                <c:pt idx="390">
                  <c:v>2000.4616627752</c:v>
                </c:pt>
                <c:pt idx="391">
                  <c:v>2000.2650029664003</c:v>
                </c:pt>
                <c:pt idx="392">
                  <c:v>2000.0287451628001</c:v>
                </c:pt>
                <c:pt idx="393">
                  <c:v>2000.2650029664003</c:v>
                </c:pt>
                <c:pt idx="394">
                  <c:v>2000.6979205788002</c:v>
                </c:pt>
                <c:pt idx="395">
                  <c:v>2000.0287451628001</c:v>
                </c:pt>
                <c:pt idx="396">
                  <c:v>2000.4616627752</c:v>
                </c:pt>
                <c:pt idx="397">
                  <c:v>2000.2650029664003</c:v>
                </c:pt>
                <c:pt idx="398">
                  <c:v>1999.8320814186004</c:v>
                </c:pt>
                <c:pt idx="399">
                  <c:v>2000.4616627752</c:v>
                </c:pt>
                <c:pt idx="400">
                  <c:v>1999.5960125142003</c:v>
                </c:pt>
                <c:pt idx="401">
                  <c:v>2000.4616627752</c:v>
                </c:pt>
                <c:pt idx="402">
                  <c:v>2000.0287451628001</c:v>
                </c:pt>
                <c:pt idx="403">
                  <c:v>2000.4616627752</c:v>
                </c:pt>
                <c:pt idx="404">
                  <c:v>2000.2650029664003</c:v>
                </c:pt>
                <c:pt idx="405">
                  <c:v>1999.8320814186004</c:v>
                </c:pt>
                <c:pt idx="406">
                  <c:v>1999.8320814186004</c:v>
                </c:pt>
                <c:pt idx="407">
                  <c:v>2000.2650029664003</c:v>
                </c:pt>
                <c:pt idx="408">
                  <c:v>2000.0287451628001</c:v>
                </c:pt>
                <c:pt idx="409">
                  <c:v>2000.0287451628001</c:v>
                </c:pt>
                <c:pt idx="410">
                  <c:v>2000.2650029664003</c:v>
                </c:pt>
                <c:pt idx="411">
                  <c:v>2000.0287451628001</c:v>
                </c:pt>
                <c:pt idx="412">
                  <c:v>2000.0287451628001</c:v>
                </c:pt>
                <c:pt idx="413">
                  <c:v>1999.2023150982004</c:v>
                </c:pt>
                <c:pt idx="414">
                  <c:v>2000.0287451628001</c:v>
                </c:pt>
                <c:pt idx="415">
                  <c:v>2000.2650029664003</c:v>
                </c:pt>
                <c:pt idx="416">
                  <c:v>2000.0287451628001</c:v>
                </c:pt>
                <c:pt idx="417">
                  <c:v>1999.8320814186004</c:v>
                </c:pt>
                <c:pt idx="418">
                  <c:v>2000.0287451628001</c:v>
                </c:pt>
                <c:pt idx="419">
                  <c:v>1999.8320814186004</c:v>
                </c:pt>
                <c:pt idx="420">
                  <c:v>1999.8320814186004</c:v>
                </c:pt>
                <c:pt idx="421">
                  <c:v>2000.0287451628001</c:v>
                </c:pt>
                <c:pt idx="422">
                  <c:v>1999.8320814186004</c:v>
                </c:pt>
                <c:pt idx="423">
                  <c:v>2000.0287451628001</c:v>
                </c:pt>
                <c:pt idx="424">
                  <c:v>2000.0287451628001</c:v>
                </c:pt>
                <c:pt idx="425">
                  <c:v>1999.8320814186004</c:v>
                </c:pt>
                <c:pt idx="426">
                  <c:v>2000.0287451628001</c:v>
                </c:pt>
                <c:pt idx="427">
                  <c:v>2000.2650029664003</c:v>
                </c:pt>
                <c:pt idx="428">
                  <c:v>2001.1306532274</c:v>
                </c:pt>
                <c:pt idx="429">
                  <c:v>2000.2650029664003</c:v>
                </c:pt>
                <c:pt idx="430">
                  <c:v>2000.0287451628001</c:v>
                </c:pt>
                <c:pt idx="431">
                  <c:v>1999.5960125142003</c:v>
                </c:pt>
                <c:pt idx="432">
                  <c:v>2000.2650029664003</c:v>
                </c:pt>
                <c:pt idx="433">
                  <c:v>2000.0287451628001</c:v>
                </c:pt>
                <c:pt idx="434">
                  <c:v>2000.2650029664003</c:v>
                </c:pt>
                <c:pt idx="435">
                  <c:v>2000.2650029664003</c:v>
                </c:pt>
                <c:pt idx="436">
                  <c:v>2000.2650029664003</c:v>
                </c:pt>
                <c:pt idx="437">
                  <c:v>2000.6979205788002</c:v>
                </c:pt>
                <c:pt idx="438">
                  <c:v>2000.2650029664003</c:v>
                </c:pt>
                <c:pt idx="439">
                  <c:v>2000.0287451628001</c:v>
                </c:pt>
                <c:pt idx="440">
                  <c:v>2000.0287451628001</c:v>
                </c:pt>
                <c:pt idx="441">
                  <c:v>2000.2650029664003</c:v>
                </c:pt>
                <c:pt idx="442">
                  <c:v>2000.2650029664003</c:v>
                </c:pt>
                <c:pt idx="443">
                  <c:v>2000.4616627752</c:v>
                </c:pt>
                <c:pt idx="444">
                  <c:v>1999.8320814186004</c:v>
                </c:pt>
                <c:pt idx="445">
                  <c:v>2000.2650029664003</c:v>
                </c:pt>
                <c:pt idx="446">
                  <c:v>2000.4616627752</c:v>
                </c:pt>
                <c:pt idx="447">
                  <c:v>2000.0287451628001</c:v>
                </c:pt>
                <c:pt idx="448">
                  <c:v>2000.0287451628001</c:v>
                </c:pt>
                <c:pt idx="449">
                  <c:v>2000.2650029664003</c:v>
                </c:pt>
                <c:pt idx="450">
                  <c:v>2000.2650029664003</c:v>
                </c:pt>
                <c:pt idx="451">
                  <c:v>1999.5960125142003</c:v>
                </c:pt>
                <c:pt idx="452">
                  <c:v>2000.2650029664003</c:v>
                </c:pt>
                <c:pt idx="453">
                  <c:v>2000.4616627752</c:v>
                </c:pt>
                <c:pt idx="454">
                  <c:v>2000.2650029664003</c:v>
                </c:pt>
                <c:pt idx="455">
                  <c:v>1999.8320814186004</c:v>
                </c:pt>
                <c:pt idx="456">
                  <c:v>2000.0287451628001</c:v>
                </c:pt>
                <c:pt idx="457">
                  <c:v>1999.8320814186004</c:v>
                </c:pt>
                <c:pt idx="458">
                  <c:v>2000.2650029664003</c:v>
                </c:pt>
                <c:pt idx="459">
                  <c:v>2000.4616627752</c:v>
                </c:pt>
                <c:pt idx="460">
                  <c:v>2000.2650029664003</c:v>
                </c:pt>
                <c:pt idx="461">
                  <c:v>2000.0287451628001</c:v>
                </c:pt>
                <c:pt idx="462">
                  <c:v>2000.2650029664003</c:v>
                </c:pt>
                <c:pt idx="463">
                  <c:v>2000.2650029664003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1999.8320814186004</c:v>
                </c:pt>
                <c:pt idx="467">
                  <c:v>2000.0287451628001</c:v>
                </c:pt>
                <c:pt idx="468">
                  <c:v>2000.4616627752</c:v>
                </c:pt>
                <c:pt idx="469">
                  <c:v>2000.0287451628001</c:v>
                </c:pt>
                <c:pt idx="470">
                  <c:v>2000.2650029664003</c:v>
                </c:pt>
                <c:pt idx="471">
                  <c:v>2000.2650029664003</c:v>
                </c:pt>
                <c:pt idx="472">
                  <c:v>1999.8320814186004</c:v>
                </c:pt>
                <c:pt idx="473">
                  <c:v>2000.2650029664003</c:v>
                </c:pt>
                <c:pt idx="474">
                  <c:v>2000.2650029664003</c:v>
                </c:pt>
                <c:pt idx="475">
                  <c:v>2000.6979205788002</c:v>
                </c:pt>
                <c:pt idx="476">
                  <c:v>2000.2650029664003</c:v>
                </c:pt>
                <c:pt idx="477">
                  <c:v>1999.8320814186004</c:v>
                </c:pt>
                <c:pt idx="478">
                  <c:v>2000.4616627752</c:v>
                </c:pt>
                <c:pt idx="479">
                  <c:v>1999.8320814186004</c:v>
                </c:pt>
                <c:pt idx="480">
                  <c:v>1999.5960125142003</c:v>
                </c:pt>
                <c:pt idx="481">
                  <c:v>2000.0287451628001</c:v>
                </c:pt>
                <c:pt idx="482">
                  <c:v>2000.0287451628001</c:v>
                </c:pt>
                <c:pt idx="483">
                  <c:v>2000.2650029664003</c:v>
                </c:pt>
                <c:pt idx="484">
                  <c:v>2000.0287451628001</c:v>
                </c:pt>
                <c:pt idx="485">
                  <c:v>1999.5960125142003</c:v>
                </c:pt>
                <c:pt idx="486">
                  <c:v>2000.4616627752</c:v>
                </c:pt>
                <c:pt idx="487">
                  <c:v>2000.0287451628001</c:v>
                </c:pt>
                <c:pt idx="488">
                  <c:v>2000.2650029664003</c:v>
                </c:pt>
                <c:pt idx="489">
                  <c:v>1999.3991638062</c:v>
                </c:pt>
                <c:pt idx="490">
                  <c:v>1999.8320814186004</c:v>
                </c:pt>
                <c:pt idx="491">
                  <c:v>2000.4616627752</c:v>
                </c:pt>
                <c:pt idx="492">
                  <c:v>2000.0287451628001</c:v>
                </c:pt>
                <c:pt idx="493">
                  <c:v>2000.0287451628001</c:v>
                </c:pt>
                <c:pt idx="494">
                  <c:v>2000.4616627752</c:v>
                </c:pt>
                <c:pt idx="495">
                  <c:v>1999.8320814186004</c:v>
                </c:pt>
                <c:pt idx="496">
                  <c:v>1999.8320814186004</c:v>
                </c:pt>
                <c:pt idx="497">
                  <c:v>2000.0287451628001</c:v>
                </c:pt>
                <c:pt idx="498">
                  <c:v>2000.2650029664003</c:v>
                </c:pt>
                <c:pt idx="499">
                  <c:v>2000.2650029664003</c:v>
                </c:pt>
                <c:pt idx="500">
                  <c:v>2000.2650029664003</c:v>
                </c:pt>
                <c:pt idx="501">
                  <c:v>1915.2997366434004</c:v>
                </c:pt>
                <c:pt idx="502">
                  <c:v>1823.2112979354001</c:v>
                </c:pt>
                <c:pt idx="503">
                  <c:v>1734.1531014858001</c:v>
                </c:pt>
                <c:pt idx="504">
                  <c:v>1647.0234281292001</c:v>
                </c:pt>
                <c:pt idx="505">
                  <c:v>1481.3824932894001</c:v>
                </c:pt>
                <c:pt idx="506">
                  <c:v>1450.8437892894003</c:v>
                </c:pt>
                <c:pt idx="507">
                  <c:v>1325.6193180000002</c:v>
                </c:pt>
                <c:pt idx="508">
                  <c:v>1272.2946676770002</c:v>
                </c:pt>
                <c:pt idx="509">
                  <c:v>1229.2806905814002</c:v>
                </c:pt>
                <c:pt idx="510">
                  <c:v>1204.7238496770003</c:v>
                </c:pt>
                <c:pt idx="511">
                  <c:v>1176.5464014186</c:v>
                </c:pt>
                <c:pt idx="512">
                  <c:v>1147.9360316124</c:v>
                </c:pt>
                <c:pt idx="513">
                  <c:v>1140.6161915478001</c:v>
                </c:pt>
                <c:pt idx="514">
                  <c:v>1146.6373692894001</c:v>
                </c:pt>
                <c:pt idx="515">
                  <c:v>1146.6373692894001</c:v>
                </c:pt>
                <c:pt idx="516">
                  <c:v>1147.9360316124</c:v>
                </c:pt>
                <c:pt idx="517">
                  <c:v>1147.5031140000001</c:v>
                </c:pt>
                <c:pt idx="518">
                  <c:v>1146.2437623876001</c:v>
                </c:pt>
                <c:pt idx="519">
                  <c:v>1098.2712993540001</c:v>
                </c:pt>
                <c:pt idx="520">
                  <c:v>1211.1778505814002</c:v>
                </c:pt>
                <c:pt idx="521">
                  <c:v>1161.2770454832003</c:v>
                </c:pt>
                <c:pt idx="522">
                  <c:v>1195.9084985814002</c:v>
                </c:pt>
                <c:pt idx="523">
                  <c:v>1150.297287354</c:v>
                </c:pt>
                <c:pt idx="524">
                  <c:v>1192.9176575478</c:v>
                </c:pt>
                <c:pt idx="525">
                  <c:v>1189.8874152894002</c:v>
                </c:pt>
                <c:pt idx="526">
                  <c:v>1195.0427538708002</c:v>
                </c:pt>
                <c:pt idx="527">
                  <c:v>1222.3937720646002</c:v>
                </c:pt>
                <c:pt idx="528">
                  <c:v>1184.1023064522001</c:v>
                </c:pt>
                <c:pt idx="529">
                  <c:v>1187.3294013540001</c:v>
                </c:pt>
                <c:pt idx="530">
                  <c:v>1162.3789535478002</c:v>
                </c:pt>
                <c:pt idx="531">
                  <c:v>1154.8229540646</c:v>
                </c:pt>
                <c:pt idx="532">
                  <c:v>1118.8927441938001</c:v>
                </c:pt>
                <c:pt idx="533">
                  <c:v>1070.2906053540003</c:v>
                </c:pt>
                <c:pt idx="534">
                  <c:v>1010.275696323</c:v>
                </c:pt>
                <c:pt idx="535">
                  <c:v>995.63602012920001</c:v>
                </c:pt>
                <c:pt idx="536">
                  <c:v>945.93187877520006</c:v>
                </c:pt>
                <c:pt idx="537">
                  <c:v>902.48507851679994</c:v>
                </c:pt>
                <c:pt idx="538">
                  <c:v>834.28458471059992</c:v>
                </c:pt>
                <c:pt idx="539">
                  <c:v>836.25233193539998</c:v>
                </c:pt>
                <c:pt idx="540">
                  <c:v>794.06483212920011</c:v>
                </c:pt>
                <c:pt idx="541">
                  <c:v>764.58867432300008</c:v>
                </c:pt>
                <c:pt idx="542">
                  <c:v>741.133690323</c:v>
                </c:pt>
                <c:pt idx="543">
                  <c:v>704.37705432300004</c:v>
                </c:pt>
                <c:pt idx="544">
                  <c:v>693.59409767700004</c:v>
                </c:pt>
                <c:pt idx="545">
                  <c:v>674.46802612919998</c:v>
                </c:pt>
                <c:pt idx="546">
                  <c:v>651.01304212920002</c:v>
                </c:pt>
                <c:pt idx="547">
                  <c:v>620.23822200000006</c:v>
                </c:pt>
                <c:pt idx="548">
                  <c:v>609.29782180619998</c:v>
                </c:pt>
                <c:pt idx="549">
                  <c:v>596.82259987079999</c:v>
                </c:pt>
                <c:pt idx="550">
                  <c:v>569.27478019379998</c:v>
                </c:pt>
                <c:pt idx="551">
                  <c:v>567.11032593539994</c:v>
                </c:pt>
                <c:pt idx="552">
                  <c:v>553.57255387079999</c:v>
                </c:pt>
                <c:pt idx="553">
                  <c:v>552.90352012920005</c:v>
                </c:pt>
                <c:pt idx="554">
                  <c:v>532.91169993540007</c:v>
                </c:pt>
                <c:pt idx="555">
                  <c:v>533.34457425840003</c:v>
                </c:pt>
                <c:pt idx="556">
                  <c:v>526.8905261292</c:v>
                </c:pt>
                <c:pt idx="557">
                  <c:v>513.11663793540004</c:v>
                </c:pt>
                <c:pt idx="558">
                  <c:v>506.6625898062</c:v>
                </c:pt>
                <c:pt idx="559">
                  <c:v>502.1368798062</c:v>
                </c:pt>
                <c:pt idx="560">
                  <c:v>498.04404019380002</c:v>
                </c:pt>
                <c:pt idx="561">
                  <c:v>496.98149400000005</c:v>
                </c:pt>
                <c:pt idx="562">
                  <c:v>491.8261081938</c:v>
                </c:pt>
                <c:pt idx="563">
                  <c:v>481.27927161240007</c:v>
                </c:pt>
                <c:pt idx="564">
                  <c:v>479.54768774160004</c:v>
                </c:pt>
                <c:pt idx="565">
                  <c:v>478.91801193539999</c:v>
                </c:pt>
                <c:pt idx="566">
                  <c:v>478.05222393539998</c:v>
                </c:pt>
                <c:pt idx="567">
                  <c:v>473.52651393539998</c:v>
                </c:pt>
                <c:pt idx="568">
                  <c:v>470.10270806460005</c:v>
                </c:pt>
                <c:pt idx="569">
                  <c:v>468.37112812919997</c:v>
                </c:pt>
                <c:pt idx="570">
                  <c:v>465.14412767700003</c:v>
                </c:pt>
                <c:pt idx="571">
                  <c:v>464.27833574160002</c:v>
                </c:pt>
                <c:pt idx="572">
                  <c:v>464.51445187079997</c:v>
                </c:pt>
                <c:pt idx="573">
                  <c:v>462.15319612919996</c:v>
                </c:pt>
                <c:pt idx="574">
                  <c:v>461.2874041938</c:v>
                </c:pt>
                <c:pt idx="575">
                  <c:v>458.49327412920002</c:v>
                </c:pt>
                <c:pt idx="576">
                  <c:v>458.257158</c:v>
                </c:pt>
                <c:pt idx="577">
                  <c:v>455.69914800000004</c:v>
                </c:pt>
                <c:pt idx="578">
                  <c:v>456.13201838760006</c:v>
                </c:pt>
                <c:pt idx="579">
                  <c:v>453.96756412920001</c:v>
                </c:pt>
                <c:pt idx="580">
                  <c:v>452.90501793540005</c:v>
                </c:pt>
                <c:pt idx="581">
                  <c:v>452.23598419380005</c:v>
                </c:pt>
                <c:pt idx="582">
                  <c:v>452.47210032300001</c:v>
                </c:pt>
                <c:pt idx="583">
                  <c:v>451.37019225839998</c:v>
                </c:pt>
                <c:pt idx="584">
                  <c:v>450.93732187079996</c:v>
                </c:pt>
                <c:pt idx="585">
                  <c:v>451.37019225839998</c:v>
                </c:pt>
                <c:pt idx="586">
                  <c:v>450.74056367700001</c:v>
                </c:pt>
                <c:pt idx="587">
                  <c:v>449.87477567700006</c:v>
                </c:pt>
                <c:pt idx="588">
                  <c:v>448.81218225840001</c:v>
                </c:pt>
                <c:pt idx="589">
                  <c:v>449.00898374159999</c:v>
                </c:pt>
                <c:pt idx="590">
                  <c:v>448.37930793540005</c:v>
                </c:pt>
                <c:pt idx="591">
                  <c:v>448.5760661292</c:v>
                </c:pt>
                <c:pt idx="592">
                  <c:v>447.94639032300006</c:v>
                </c:pt>
                <c:pt idx="593">
                  <c:v>446.84448225840003</c:v>
                </c:pt>
                <c:pt idx="594">
                  <c:v>447.08059838759999</c:v>
                </c:pt>
                <c:pt idx="595">
                  <c:v>446.45096980620002</c:v>
                </c:pt>
                <c:pt idx="596">
                  <c:v>446.64772799999997</c:v>
                </c:pt>
                <c:pt idx="597">
                  <c:v>447.51351599999998</c:v>
                </c:pt>
                <c:pt idx="598">
                  <c:v>446.64772799999997</c:v>
                </c:pt>
                <c:pt idx="599">
                  <c:v>445.58518180620001</c:v>
                </c:pt>
                <c:pt idx="600">
                  <c:v>445.349065677</c:v>
                </c:pt>
                <c:pt idx="601">
                  <c:v>445.15226025839996</c:v>
                </c:pt>
                <c:pt idx="602">
                  <c:v>444.28646832300001</c:v>
                </c:pt>
                <c:pt idx="603">
                  <c:v>445.15226025839996</c:v>
                </c:pt>
                <c:pt idx="604">
                  <c:v>445.15226025839996</c:v>
                </c:pt>
                <c:pt idx="605">
                  <c:v>445.349065677</c:v>
                </c:pt>
                <c:pt idx="606">
                  <c:v>444.71938987079994</c:v>
                </c:pt>
                <c:pt idx="607">
                  <c:v>444.05035219379999</c:v>
                </c:pt>
                <c:pt idx="608">
                  <c:v>444.28646832300001</c:v>
                </c:pt>
                <c:pt idx="609">
                  <c:v>443.420680323</c:v>
                </c:pt>
                <c:pt idx="610">
                  <c:v>444.91614412920006</c:v>
                </c:pt>
                <c:pt idx="611">
                  <c:v>443.420680323</c:v>
                </c:pt>
                <c:pt idx="612">
                  <c:v>443.420680323</c:v>
                </c:pt>
                <c:pt idx="613">
                  <c:v>443.85359793539999</c:v>
                </c:pt>
                <c:pt idx="614">
                  <c:v>442.98780600000003</c:v>
                </c:pt>
                <c:pt idx="615">
                  <c:v>442.98780600000003</c:v>
                </c:pt>
                <c:pt idx="616">
                  <c:v>442.35813412919998</c:v>
                </c:pt>
                <c:pt idx="617">
                  <c:v>443.22392212919999</c:v>
                </c:pt>
                <c:pt idx="618">
                  <c:v>442.98780600000003</c:v>
                </c:pt>
                <c:pt idx="619">
                  <c:v>442.79105174160003</c:v>
                </c:pt>
                <c:pt idx="620">
                  <c:v>442.12201800000003</c:v>
                </c:pt>
                <c:pt idx="621">
                  <c:v>442.12201800000003</c:v>
                </c:pt>
                <c:pt idx="622">
                  <c:v>442.35813412919998</c:v>
                </c:pt>
                <c:pt idx="623">
                  <c:v>441.49234219380003</c:v>
                </c:pt>
                <c:pt idx="624">
                  <c:v>441.05946787080001</c:v>
                </c:pt>
                <c:pt idx="625">
                  <c:v>441.05946787080001</c:v>
                </c:pt>
                <c:pt idx="626">
                  <c:v>441.92525980620002</c:v>
                </c:pt>
                <c:pt idx="627">
                  <c:v>441.92525980620002</c:v>
                </c:pt>
                <c:pt idx="628">
                  <c:v>441.68914367699995</c:v>
                </c:pt>
                <c:pt idx="629">
                  <c:v>441.68914367699995</c:v>
                </c:pt>
                <c:pt idx="630">
                  <c:v>441.05946787080001</c:v>
                </c:pt>
                <c:pt idx="631">
                  <c:v>441.05946787080001</c:v>
                </c:pt>
                <c:pt idx="632">
                  <c:v>441.25622606460001</c:v>
                </c:pt>
                <c:pt idx="633">
                  <c:v>440.62655025840002</c:v>
                </c:pt>
                <c:pt idx="634">
                  <c:v>440.3904341292</c:v>
                </c:pt>
                <c:pt idx="635">
                  <c:v>441.05946787080001</c:v>
                </c:pt>
                <c:pt idx="636">
                  <c:v>441.05946787080001</c:v>
                </c:pt>
                <c:pt idx="637">
                  <c:v>440.82335174159999</c:v>
                </c:pt>
                <c:pt idx="638">
                  <c:v>442.12201800000003</c:v>
                </c:pt>
                <c:pt idx="639">
                  <c:v>441.25622606460001</c:v>
                </c:pt>
                <c:pt idx="640">
                  <c:v>441.49234219380003</c:v>
                </c:pt>
                <c:pt idx="641">
                  <c:v>440.3904341292</c:v>
                </c:pt>
                <c:pt idx="642">
                  <c:v>441.05946787080001</c:v>
                </c:pt>
                <c:pt idx="643">
                  <c:v>440.3904341292</c:v>
                </c:pt>
                <c:pt idx="644">
                  <c:v>440.82335174159999</c:v>
                </c:pt>
                <c:pt idx="645">
                  <c:v>439.760758323</c:v>
                </c:pt>
                <c:pt idx="646">
                  <c:v>440.3904341292</c:v>
                </c:pt>
                <c:pt idx="647">
                  <c:v>440.19367987080005</c:v>
                </c:pt>
                <c:pt idx="648">
                  <c:v>440.62655025840002</c:v>
                </c:pt>
                <c:pt idx="649">
                  <c:v>439.99692167699999</c:v>
                </c:pt>
                <c:pt idx="650">
                  <c:v>439.760758323</c:v>
                </c:pt>
                <c:pt idx="651">
                  <c:v>440.19367987080005</c:v>
                </c:pt>
                <c:pt idx="652">
                  <c:v>439.760758323</c:v>
                </c:pt>
                <c:pt idx="653">
                  <c:v>439.32788793539999</c:v>
                </c:pt>
                <c:pt idx="654">
                  <c:v>440.3904341292</c:v>
                </c:pt>
                <c:pt idx="655">
                  <c:v>439.32788793539999</c:v>
                </c:pt>
                <c:pt idx="656">
                  <c:v>438.894970323</c:v>
                </c:pt>
                <c:pt idx="657">
                  <c:v>439.32788793539999</c:v>
                </c:pt>
                <c:pt idx="658">
                  <c:v>438.26534174160003</c:v>
                </c:pt>
                <c:pt idx="659">
                  <c:v>438.69821212920004</c:v>
                </c:pt>
                <c:pt idx="660">
                  <c:v>438.894970323</c:v>
                </c:pt>
                <c:pt idx="661">
                  <c:v>439.32788793539999</c:v>
                </c:pt>
                <c:pt idx="662">
                  <c:v>438.46209600000003</c:v>
                </c:pt>
                <c:pt idx="663">
                  <c:v>439.32788793539999</c:v>
                </c:pt>
                <c:pt idx="664">
                  <c:v>437.83242412920004</c:v>
                </c:pt>
                <c:pt idx="665">
                  <c:v>438.26534174160003</c:v>
                </c:pt>
                <c:pt idx="666">
                  <c:v>438.02922561240001</c:v>
                </c:pt>
                <c:pt idx="667">
                  <c:v>437.59630800000002</c:v>
                </c:pt>
                <c:pt idx="668">
                  <c:v>438.26534174160003</c:v>
                </c:pt>
                <c:pt idx="669">
                  <c:v>438.26534174160003</c:v>
                </c:pt>
                <c:pt idx="670">
                  <c:v>437.83242412920004</c:v>
                </c:pt>
                <c:pt idx="671">
                  <c:v>437.83242412920004</c:v>
                </c:pt>
                <c:pt idx="672">
                  <c:v>438.46209600000003</c:v>
                </c:pt>
                <c:pt idx="673">
                  <c:v>438.02922561240001</c:v>
                </c:pt>
                <c:pt idx="674">
                  <c:v>437.59630800000002</c:v>
                </c:pt>
                <c:pt idx="675">
                  <c:v>437.83242412920004</c:v>
                </c:pt>
                <c:pt idx="676">
                  <c:v>437.59630800000002</c:v>
                </c:pt>
                <c:pt idx="677">
                  <c:v>437.59630800000002</c:v>
                </c:pt>
                <c:pt idx="678">
                  <c:v>437.59630800000002</c:v>
                </c:pt>
                <c:pt idx="679">
                  <c:v>438.26534174160003</c:v>
                </c:pt>
                <c:pt idx="680">
                  <c:v>437.83242412920004</c:v>
                </c:pt>
                <c:pt idx="681">
                  <c:v>437.39954980620007</c:v>
                </c:pt>
                <c:pt idx="682">
                  <c:v>437.59630800000002</c:v>
                </c:pt>
                <c:pt idx="683">
                  <c:v>437.39954980620007</c:v>
                </c:pt>
                <c:pt idx="684">
                  <c:v>437.59630800000002</c:v>
                </c:pt>
                <c:pt idx="685">
                  <c:v>436.96663219379997</c:v>
                </c:pt>
                <c:pt idx="686">
                  <c:v>436.96663219379997</c:v>
                </c:pt>
                <c:pt idx="687">
                  <c:v>436.76987400000002</c:v>
                </c:pt>
                <c:pt idx="688">
                  <c:v>438.02922561240001</c:v>
                </c:pt>
                <c:pt idx="689">
                  <c:v>437.20274832299998</c:v>
                </c:pt>
                <c:pt idx="690">
                  <c:v>436.96663219379997</c:v>
                </c:pt>
                <c:pt idx="691">
                  <c:v>437.20274832299998</c:v>
                </c:pt>
                <c:pt idx="692">
                  <c:v>437.39954980620007</c:v>
                </c:pt>
                <c:pt idx="693">
                  <c:v>437.59630800000002</c:v>
                </c:pt>
                <c:pt idx="694">
                  <c:v>437.20274832299998</c:v>
                </c:pt>
                <c:pt idx="695">
                  <c:v>436.96663219379997</c:v>
                </c:pt>
                <c:pt idx="696">
                  <c:v>437.59630800000002</c:v>
                </c:pt>
                <c:pt idx="697">
                  <c:v>436.5337578708</c:v>
                </c:pt>
                <c:pt idx="698">
                  <c:v>436.96663219379997</c:v>
                </c:pt>
                <c:pt idx="699">
                  <c:v>436.96663219379997</c:v>
                </c:pt>
                <c:pt idx="700">
                  <c:v>437.59630800000002</c:v>
                </c:pt>
                <c:pt idx="701">
                  <c:v>436.96663219379997</c:v>
                </c:pt>
                <c:pt idx="702">
                  <c:v>436.96663219379997</c:v>
                </c:pt>
                <c:pt idx="703">
                  <c:v>436.96663219379997</c:v>
                </c:pt>
                <c:pt idx="704">
                  <c:v>436.76987400000002</c:v>
                </c:pt>
                <c:pt idx="705">
                  <c:v>436.96663219379997</c:v>
                </c:pt>
                <c:pt idx="706">
                  <c:v>436.10084025840001</c:v>
                </c:pt>
                <c:pt idx="707">
                  <c:v>436.5337578708</c:v>
                </c:pt>
                <c:pt idx="708">
                  <c:v>436.5337578708</c:v>
                </c:pt>
                <c:pt idx="709">
                  <c:v>437.59630800000002</c:v>
                </c:pt>
                <c:pt idx="710">
                  <c:v>436.33695638760003</c:v>
                </c:pt>
                <c:pt idx="711">
                  <c:v>438.69821212920004</c:v>
                </c:pt>
                <c:pt idx="712">
                  <c:v>437.20274832299998</c:v>
                </c:pt>
                <c:pt idx="713">
                  <c:v>437.20274832299998</c:v>
                </c:pt>
                <c:pt idx="714">
                  <c:v>436.33695638760003</c:v>
                </c:pt>
                <c:pt idx="715">
                  <c:v>437.20274832299998</c:v>
                </c:pt>
                <c:pt idx="716">
                  <c:v>436.96663219379997</c:v>
                </c:pt>
                <c:pt idx="717">
                  <c:v>436.5337578708</c:v>
                </c:pt>
                <c:pt idx="718">
                  <c:v>436.5337578708</c:v>
                </c:pt>
                <c:pt idx="719">
                  <c:v>436.96663219379997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409.92</c:v>
                </c:pt>
                <c:pt idx="1">
                  <c:v>409.32001200000002</c:v>
                </c:pt>
                <c:pt idx="2">
                  <c:v>409.92</c:v>
                </c:pt>
                <c:pt idx="3">
                  <c:v>408.720012</c:v>
                </c:pt>
                <c:pt idx="4">
                  <c:v>408.00000000000006</c:v>
                </c:pt>
                <c:pt idx="5">
                  <c:v>409.32001200000002</c:v>
                </c:pt>
                <c:pt idx="6">
                  <c:v>408.720012</c:v>
                </c:pt>
                <c:pt idx="7">
                  <c:v>408.720012</c:v>
                </c:pt>
                <c:pt idx="8">
                  <c:v>408.720012</c:v>
                </c:pt>
                <c:pt idx="9">
                  <c:v>408.00000000000006</c:v>
                </c:pt>
                <c:pt idx="10">
                  <c:v>408.00000000000006</c:v>
                </c:pt>
                <c:pt idx="11">
                  <c:v>407.400012</c:v>
                </c:pt>
                <c:pt idx="12">
                  <c:v>408.720012</c:v>
                </c:pt>
                <c:pt idx="13">
                  <c:v>409.32001200000002</c:v>
                </c:pt>
                <c:pt idx="14">
                  <c:v>409.32001200000002</c:v>
                </c:pt>
                <c:pt idx="15">
                  <c:v>408.720012</c:v>
                </c:pt>
                <c:pt idx="16">
                  <c:v>408.00000000000006</c:v>
                </c:pt>
                <c:pt idx="17">
                  <c:v>409.92</c:v>
                </c:pt>
                <c:pt idx="18">
                  <c:v>409.32001200000002</c:v>
                </c:pt>
                <c:pt idx="19">
                  <c:v>409.32001200000002</c:v>
                </c:pt>
                <c:pt idx="20">
                  <c:v>409.92</c:v>
                </c:pt>
                <c:pt idx="21">
                  <c:v>409.32001200000002</c:v>
                </c:pt>
                <c:pt idx="22">
                  <c:v>409.92</c:v>
                </c:pt>
                <c:pt idx="23">
                  <c:v>409.92</c:v>
                </c:pt>
                <c:pt idx="24">
                  <c:v>409.32001200000002</c:v>
                </c:pt>
                <c:pt idx="25">
                  <c:v>409.92</c:v>
                </c:pt>
                <c:pt idx="26">
                  <c:v>409.92</c:v>
                </c:pt>
                <c:pt idx="27">
                  <c:v>408.720012</c:v>
                </c:pt>
                <c:pt idx="28">
                  <c:v>408.720012</c:v>
                </c:pt>
                <c:pt idx="29">
                  <c:v>409.32001200000002</c:v>
                </c:pt>
                <c:pt idx="30">
                  <c:v>409.92</c:v>
                </c:pt>
                <c:pt idx="31">
                  <c:v>408.00000000000006</c:v>
                </c:pt>
                <c:pt idx="32">
                  <c:v>408.720012</c:v>
                </c:pt>
                <c:pt idx="33">
                  <c:v>408.720012</c:v>
                </c:pt>
                <c:pt idx="34">
                  <c:v>409.32001200000002</c:v>
                </c:pt>
                <c:pt idx="35">
                  <c:v>408.00000000000006</c:v>
                </c:pt>
                <c:pt idx="36">
                  <c:v>409.32001200000002</c:v>
                </c:pt>
                <c:pt idx="37">
                  <c:v>409.32001200000002</c:v>
                </c:pt>
                <c:pt idx="38">
                  <c:v>409.92</c:v>
                </c:pt>
                <c:pt idx="39">
                  <c:v>408.00000000000006</c:v>
                </c:pt>
                <c:pt idx="40">
                  <c:v>409.32001200000002</c:v>
                </c:pt>
                <c:pt idx="41">
                  <c:v>409.32001200000002</c:v>
                </c:pt>
                <c:pt idx="42">
                  <c:v>408.720012</c:v>
                </c:pt>
                <c:pt idx="43">
                  <c:v>408.00000000000006</c:v>
                </c:pt>
                <c:pt idx="44">
                  <c:v>408.720012</c:v>
                </c:pt>
                <c:pt idx="45">
                  <c:v>411.24</c:v>
                </c:pt>
                <c:pt idx="46">
                  <c:v>409.92</c:v>
                </c:pt>
                <c:pt idx="47">
                  <c:v>409.32001200000002</c:v>
                </c:pt>
                <c:pt idx="48">
                  <c:v>409.32001200000002</c:v>
                </c:pt>
                <c:pt idx="49">
                  <c:v>409.32001200000002</c:v>
                </c:pt>
                <c:pt idx="50">
                  <c:v>409.32001200000002</c:v>
                </c:pt>
                <c:pt idx="51">
                  <c:v>410.64001200000001</c:v>
                </c:pt>
                <c:pt idx="52">
                  <c:v>409.32001200000002</c:v>
                </c:pt>
                <c:pt idx="53">
                  <c:v>409.32001200000002</c:v>
                </c:pt>
                <c:pt idx="54">
                  <c:v>409.92</c:v>
                </c:pt>
                <c:pt idx="55">
                  <c:v>409.32001200000002</c:v>
                </c:pt>
                <c:pt idx="56">
                  <c:v>409.32001200000002</c:v>
                </c:pt>
                <c:pt idx="57">
                  <c:v>408.00000000000006</c:v>
                </c:pt>
                <c:pt idx="58">
                  <c:v>408.720012</c:v>
                </c:pt>
                <c:pt idx="59">
                  <c:v>410.64001200000001</c:v>
                </c:pt>
                <c:pt idx="60">
                  <c:v>410.64001200000001</c:v>
                </c:pt>
                <c:pt idx="61">
                  <c:v>409.32001200000002</c:v>
                </c:pt>
                <c:pt idx="62">
                  <c:v>409.32001200000002</c:v>
                </c:pt>
                <c:pt idx="63">
                  <c:v>409.32001200000002</c:v>
                </c:pt>
                <c:pt idx="64">
                  <c:v>409.92</c:v>
                </c:pt>
                <c:pt idx="65">
                  <c:v>409.32001200000002</c:v>
                </c:pt>
                <c:pt idx="66">
                  <c:v>410.64001200000001</c:v>
                </c:pt>
                <c:pt idx="67">
                  <c:v>408.720012</c:v>
                </c:pt>
                <c:pt idx="68">
                  <c:v>409.32001200000002</c:v>
                </c:pt>
                <c:pt idx="69">
                  <c:v>409.92</c:v>
                </c:pt>
                <c:pt idx="70">
                  <c:v>408.720012</c:v>
                </c:pt>
                <c:pt idx="71">
                  <c:v>409.32001200000002</c:v>
                </c:pt>
                <c:pt idx="72">
                  <c:v>408.720012</c:v>
                </c:pt>
                <c:pt idx="73">
                  <c:v>408.00000000000006</c:v>
                </c:pt>
                <c:pt idx="74">
                  <c:v>408.720012</c:v>
                </c:pt>
                <c:pt idx="75">
                  <c:v>409.32001200000002</c:v>
                </c:pt>
                <c:pt idx="76">
                  <c:v>409.32001200000002</c:v>
                </c:pt>
                <c:pt idx="77">
                  <c:v>409.32001200000002</c:v>
                </c:pt>
                <c:pt idx="78">
                  <c:v>410.64001200000001</c:v>
                </c:pt>
                <c:pt idx="79">
                  <c:v>409.32001200000002</c:v>
                </c:pt>
                <c:pt idx="80">
                  <c:v>409.32001200000002</c:v>
                </c:pt>
                <c:pt idx="81">
                  <c:v>408.720012</c:v>
                </c:pt>
                <c:pt idx="82">
                  <c:v>409.32001200000002</c:v>
                </c:pt>
                <c:pt idx="83">
                  <c:v>410.64001200000001</c:v>
                </c:pt>
                <c:pt idx="84">
                  <c:v>409.92</c:v>
                </c:pt>
                <c:pt idx="85">
                  <c:v>409.32001200000002</c:v>
                </c:pt>
                <c:pt idx="86">
                  <c:v>409.32001200000002</c:v>
                </c:pt>
                <c:pt idx="87">
                  <c:v>409.92</c:v>
                </c:pt>
                <c:pt idx="88">
                  <c:v>409.92</c:v>
                </c:pt>
                <c:pt idx="89">
                  <c:v>408.720012</c:v>
                </c:pt>
                <c:pt idx="90">
                  <c:v>409.32001200000002</c:v>
                </c:pt>
                <c:pt idx="91">
                  <c:v>409.32001200000002</c:v>
                </c:pt>
                <c:pt idx="92">
                  <c:v>409.32001200000002</c:v>
                </c:pt>
                <c:pt idx="93">
                  <c:v>410.64001200000001</c:v>
                </c:pt>
                <c:pt idx="94">
                  <c:v>409.32001200000002</c:v>
                </c:pt>
                <c:pt idx="95">
                  <c:v>409.32001200000002</c:v>
                </c:pt>
                <c:pt idx="96">
                  <c:v>409.32001200000002</c:v>
                </c:pt>
                <c:pt idx="97">
                  <c:v>409.92</c:v>
                </c:pt>
                <c:pt idx="98">
                  <c:v>409.32001200000002</c:v>
                </c:pt>
                <c:pt idx="99">
                  <c:v>411.24</c:v>
                </c:pt>
                <c:pt idx="100">
                  <c:v>411.24</c:v>
                </c:pt>
                <c:pt idx="101">
                  <c:v>409.92</c:v>
                </c:pt>
                <c:pt idx="102">
                  <c:v>410.64001200000001</c:v>
                </c:pt>
                <c:pt idx="103">
                  <c:v>409.92</c:v>
                </c:pt>
                <c:pt idx="104">
                  <c:v>411.24</c:v>
                </c:pt>
                <c:pt idx="105">
                  <c:v>410.64001200000001</c:v>
                </c:pt>
                <c:pt idx="106">
                  <c:v>410.64001200000001</c:v>
                </c:pt>
                <c:pt idx="107">
                  <c:v>411.24</c:v>
                </c:pt>
                <c:pt idx="108">
                  <c:v>411.24</c:v>
                </c:pt>
                <c:pt idx="109">
                  <c:v>410.64001200000001</c:v>
                </c:pt>
                <c:pt idx="110">
                  <c:v>409.92</c:v>
                </c:pt>
                <c:pt idx="111">
                  <c:v>410.64001200000001</c:v>
                </c:pt>
                <c:pt idx="112">
                  <c:v>411.24</c:v>
                </c:pt>
                <c:pt idx="113">
                  <c:v>409.32001200000002</c:v>
                </c:pt>
                <c:pt idx="114">
                  <c:v>411.24</c:v>
                </c:pt>
                <c:pt idx="115">
                  <c:v>410.64001200000001</c:v>
                </c:pt>
                <c:pt idx="116">
                  <c:v>409.92</c:v>
                </c:pt>
                <c:pt idx="117">
                  <c:v>411.24</c:v>
                </c:pt>
                <c:pt idx="118">
                  <c:v>411.24</c:v>
                </c:pt>
                <c:pt idx="119">
                  <c:v>411.96001200000001</c:v>
                </c:pt>
                <c:pt idx="120">
                  <c:v>410.64001200000001</c:v>
                </c:pt>
                <c:pt idx="121">
                  <c:v>410.64001200000001</c:v>
                </c:pt>
                <c:pt idx="122">
                  <c:v>409.32001200000002</c:v>
                </c:pt>
                <c:pt idx="123">
                  <c:v>410.64001200000001</c:v>
                </c:pt>
                <c:pt idx="124">
                  <c:v>409.92</c:v>
                </c:pt>
                <c:pt idx="125">
                  <c:v>410.64001200000001</c:v>
                </c:pt>
                <c:pt idx="126">
                  <c:v>411.96001200000001</c:v>
                </c:pt>
                <c:pt idx="127">
                  <c:v>624.47998800000005</c:v>
                </c:pt>
                <c:pt idx="128">
                  <c:v>1075.0800119999999</c:v>
                </c:pt>
                <c:pt idx="129">
                  <c:v>1439.1600599999999</c:v>
                </c:pt>
                <c:pt idx="130">
                  <c:v>1704.239988</c:v>
                </c:pt>
                <c:pt idx="131">
                  <c:v>2129.2799999999997</c:v>
                </c:pt>
                <c:pt idx="132">
                  <c:v>2538.599964</c:v>
                </c:pt>
                <c:pt idx="133">
                  <c:v>2918.3999039999999</c:v>
                </c:pt>
                <c:pt idx="134">
                  <c:v>3000.9598680000004</c:v>
                </c:pt>
                <c:pt idx="135">
                  <c:v>2999.7599640000003</c:v>
                </c:pt>
                <c:pt idx="136">
                  <c:v>2999.7599640000003</c:v>
                </c:pt>
                <c:pt idx="137">
                  <c:v>3000.3599160000003</c:v>
                </c:pt>
                <c:pt idx="138">
                  <c:v>2999.7599640000003</c:v>
                </c:pt>
                <c:pt idx="139">
                  <c:v>3000.9598680000004</c:v>
                </c:pt>
                <c:pt idx="140">
                  <c:v>3000.3599160000003</c:v>
                </c:pt>
                <c:pt idx="141">
                  <c:v>3000.3599160000003</c:v>
                </c:pt>
                <c:pt idx="142">
                  <c:v>3000.3599160000003</c:v>
                </c:pt>
                <c:pt idx="143">
                  <c:v>2999.7599640000003</c:v>
                </c:pt>
                <c:pt idx="144">
                  <c:v>3000.3599160000003</c:v>
                </c:pt>
                <c:pt idx="145">
                  <c:v>3000.9598680000004</c:v>
                </c:pt>
                <c:pt idx="146">
                  <c:v>3000.9598680000004</c:v>
                </c:pt>
                <c:pt idx="147">
                  <c:v>2999.7599640000003</c:v>
                </c:pt>
                <c:pt idx="148">
                  <c:v>2999.0401319999996</c:v>
                </c:pt>
                <c:pt idx="149">
                  <c:v>3000.9598680000004</c:v>
                </c:pt>
                <c:pt idx="150">
                  <c:v>3000.3599160000003</c:v>
                </c:pt>
                <c:pt idx="151">
                  <c:v>2999.7599640000003</c:v>
                </c:pt>
                <c:pt idx="152">
                  <c:v>2999.7599640000003</c:v>
                </c:pt>
                <c:pt idx="153">
                  <c:v>2999.7599640000003</c:v>
                </c:pt>
                <c:pt idx="154">
                  <c:v>3001.6799879999999</c:v>
                </c:pt>
                <c:pt idx="155">
                  <c:v>3000.3599160000003</c:v>
                </c:pt>
                <c:pt idx="156">
                  <c:v>3000.3599160000003</c:v>
                </c:pt>
                <c:pt idx="157">
                  <c:v>3000.9598680000004</c:v>
                </c:pt>
                <c:pt idx="158">
                  <c:v>3000.3599160000003</c:v>
                </c:pt>
                <c:pt idx="159">
                  <c:v>3000.9598680000004</c:v>
                </c:pt>
                <c:pt idx="160">
                  <c:v>3000.3599160000003</c:v>
                </c:pt>
                <c:pt idx="161">
                  <c:v>3000.3599160000003</c:v>
                </c:pt>
                <c:pt idx="162">
                  <c:v>2999.7599640000003</c:v>
                </c:pt>
                <c:pt idx="163">
                  <c:v>3000.3599160000003</c:v>
                </c:pt>
                <c:pt idx="164">
                  <c:v>3000.3599160000003</c:v>
                </c:pt>
                <c:pt idx="165">
                  <c:v>2999.0401319999996</c:v>
                </c:pt>
                <c:pt idx="166">
                  <c:v>3000.3599160000003</c:v>
                </c:pt>
                <c:pt idx="167">
                  <c:v>2999.7599640000003</c:v>
                </c:pt>
                <c:pt idx="168">
                  <c:v>3000.3599160000003</c:v>
                </c:pt>
                <c:pt idx="169">
                  <c:v>2999.7599640000003</c:v>
                </c:pt>
                <c:pt idx="170">
                  <c:v>3000.3599160000003</c:v>
                </c:pt>
                <c:pt idx="171">
                  <c:v>3000.3599160000003</c:v>
                </c:pt>
                <c:pt idx="172">
                  <c:v>3000.3599160000003</c:v>
                </c:pt>
                <c:pt idx="173">
                  <c:v>2999.7599640000003</c:v>
                </c:pt>
                <c:pt idx="174">
                  <c:v>3000.9598680000004</c:v>
                </c:pt>
                <c:pt idx="175">
                  <c:v>3000.3599160000003</c:v>
                </c:pt>
                <c:pt idx="176">
                  <c:v>3000.3599160000003</c:v>
                </c:pt>
                <c:pt idx="177">
                  <c:v>2998.4398799999999</c:v>
                </c:pt>
                <c:pt idx="178">
                  <c:v>2999.7599640000003</c:v>
                </c:pt>
                <c:pt idx="179">
                  <c:v>2999.7599640000003</c:v>
                </c:pt>
                <c:pt idx="180">
                  <c:v>2999.7599640000003</c:v>
                </c:pt>
                <c:pt idx="181">
                  <c:v>3000.3599160000003</c:v>
                </c:pt>
                <c:pt idx="182">
                  <c:v>3000.9598680000004</c:v>
                </c:pt>
                <c:pt idx="183">
                  <c:v>2999.0401319999996</c:v>
                </c:pt>
                <c:pt idx="184">
                  <c:v>3000.3599160000003</c:v>
                </c:pt>
                <c:pt idx="185">
                  <c:v>2999.0401319999996</c:v>
                </c:pt>
                <c:pt idx="186">
                  <c:v>2999.0401319999996</c:v>
                </c:pt>
                <c:pt idx="187">
                  <c:v>2999.0401319999996</c:v>
                </c:pt>
                <c:pt idx="188">
                  <c:v>3000.9598680000004</c:v>
                </c:pt>
                <c:pt idx="189">
                  <c:v>3000.9598680000004</c:v>
                </c:pt>
                <c:pt idx="190">
                  <c:v>3000.3599160000003</c:v>
                </c:pt>
                <c:pt idx="191">
                  <c:v>3000.9598680000004</c:v>
                </c:pt>
                <c:pt idx="192">
                  <c:v>3000.3599160000003</c:v>
                </c:pt>
                <c:pt idx="193">
                  <c:v>3000.3599160000003</c:v>
                </c:pt>
                <c:pt idx="194">
                  <c:v>3001.6799879999999</c:v>
                </c:pt>
                <c:pt idx="195">
                  <c:v>3000.3599160000003</c:v>
                </c:pt>
                <c:pt idx="196">
                  <c:v>3000.9598680000004</c:v>
                </c:pt>
                <c:pt idx="197">
                  <c:v>3000.9598680000004</c:v>
                </c:pt>
                <c:pt idx="198">
                  <c:v>3000.3599160000003</c:v>
                </c:pt>
                <c:pt idx="199">
                  <c:v>2999.7599640000003</c:v>
                </c:pt>
                <c:pt idx="200">
                  <c:v>3000.3599160000003</c:v>
                </c:pt>
                <c:pt idx="201">
                  <c:v>3000.3599160000003</c:v>
                </c:pt>
                <c:pt idx="202">
                  <c:v>2999.7599640000003</c:v>
                </c:pt>
                <c:pt idx="203">
                  <c:v>3000.3599160000003</c:v>
                </c:pt>
                <c:pt idx="204">
                  <c:v>2999.7599640000003</c:v>
                </c:pt>
                <c:pt idx="205">
                  <c:v>2999.0401319999996</c:v>
                </c:pt>
                <c:pt idx="206">
                  <c:v>2999.7599640000003</c:v>
                </c:pt>
                <c:pt idx="207">
                  <c:v>2999.7599640000003</c:v>
                </c:pt>
                <c:pt idx="208">
                  <c:v>2999.7599640000003</c:v>
                </c:pt>
                <c:pt idx="209">
                  <c:v>3000.9598680000004</c:v>
                </c:pt>
                <c:pt idx="210">
                  <c:v>2999.0401319999996</c:v>
                </c:pt>
                <c:pt idx="211">
                  <c:v>3000.3599160000003</c:v>
                </c:pt>
                <c:pt idx="212">
                  <c:v>2999.7599640000003</c:v>
                </c:pt>
                <c:pt idx="213">
                  <c:v>3000.3599160000003</c:v>
                </c:pt>
                <c:pt idx="214">
                  <c:v>3000.9598680000004</c:v>
                </c:pt>
                <c:pt idx="215">
                  <c:v>3000.9598680000004</c:v>
                </c:pt>
                <c:pt idx="216">
                  <c:v>3000.9598680000004</c:v>
                </c:pt>
                <c:pt idx="217">
                  <c:v>3000.3599160000003</c:v>
                </c:pt>
                <c:pt idx="218">
                  <c:v>3000.3599160000003</c:v>
                </c:pt>
                <c:pt idx="219">
                  <c:v>3000.3599160000003</c:v>
                </c:pt>
                <c:pt idx="220">
                  <c:v>2999.7599640000003</c:v>
                </c:pt>
                <c:pt idx="221">
                  <c:v>2999.7599640000003</c:v>
                </c:pt>
                <c:pt idx="222">
                  <c:v>2999.7599640000003</c:v>
                </c:pt>
                <c:pt idx="223">
                  <c:v>3000.3599160000003</c:v>
                </c:pt>
                <c:pt idx="224">
                  <c:v>3000.3599160000003</c:v>
                </c:pt>
                <c:pt idx="225">
                  <c:v>3000.3599160000003</c:v>
                </c:pt>
                <c:pt idx="226">
                  <c:v>3000.9598680000004</c:v>
                </c:pt>
                <c:pt idx="227">
                  <c:v>3000.9598680000004</c:v>
                </c:pt>
                <c:pt idx="228">
                  <c:v>3000.3599160000003</c:v>
                </c:pt>
                <c:pt idx="229">
                  <c:v>3000.3599160000003</c:v>
                </c:pt>
                <c:pt idx="230">
                  <c:v>3000.9598680000004</c:v>
                </c:pt>
                <c:pt idx="231">
                  <c:v>3000.3599160000003</c:v>
                </c:pt>
                <c:pt idx="232">
                  <c:v>3000.3599160000003</c:v>
                </c:pt>
                <c:pt idx="233">
                  <c:v>3000.3599160000003</c:v>
                </c:pt>
                <c:pt idx="234">
                  <c:v>3000.3599160000003</c:v>
                </c:pt>
                <c:pt idx="235">
                  <c:v>3000.9598680000004</c:v>
                </c:pt>
                <c:pt idx="236">
                  <c:v>2999.7599640000003</c:v>
                </c:pt>
                <c:pt idx="237">
                  <c:v>3000.3599160000003</c:v>
                </c:pt>
                <c:pt idx="238">
                  <c:v>3000.3599160000003</c:v>
                </c:pt>
                <c:pt idx="239">
                  <c:v>3000.3599160000003</c:v>
                </c:pt>
                <c:pt idx="240">
                  <c:v>2999.7599640000003</c:v>
                </c:pt>
                <c:pt idx="241">
                  <c:v>3000.3599160000003</c:v>
                </c:pt>
                <c:pt idx="242">
                  <c:v>2999.7599640000003</c:v>
                </c:pt>
                <c:pt idx="243">
                  <c:v>3000.3599160000003</c:v>
                </c:pt>
                <c:pt idx="244">
                  <c:v>3000.9598680000004</c:v>
                </c:pt>
                <c:pt idx="245">
                  <c:v>3000.9598680000004</c:v>
                </c:pt>
                <c:pt idx="246">
                  <c:v>3000.9598680000004</c:v>
                </c:pt>
                <c:pt idx="247">
                  <c:v>2999.7599640000003</c:v>
                </c:pt>
                <c:pt idx="248">
                  <c:v>2999.7599640000003</c:v>
                </c:pt>
                <c:pt idx="249">
                  <c:v>3000.3599160000003</c:v>
                </c:pt>
                <c:pt idx="250">
                  <c:v>3000.3599160000003</c:v>
                </c:pt>
                <c:pt idx="251">
                  <c:v>2999.7599640000003</c:v>
                </c:pt>
                <c:pt idx="252">
                  <c:v>2998.4398799999999</c:v>
                </c:pt>
                <c:pt idx="253">
                  <c:v>3000.3599160000003</c:v>
                </c:pt>
                <c:pt idx="254">
                  <c:v>3000.3599160000003</c:v>
                </c:pt>
                <c:pt idx="255">
                  <c:v>2999.7599640000003</c:v>
                </c:pt>
                <c:pt idx="256">
                  <c:v>2999.7599640000003</c:v>
                </c:pt>
                <c:pt idx="257">
                  <c:v>2999.7599640000003</c:v>
                </c:pt>
                <c:pt idx="258">
                  <c:v>2999.7599640000003</c:v>
                </c:pt>
                <c:pt idx="259">
                  <c:v>3000.3599160000003</c:v>
                </c:pt>
                <c:pt idx="260">
                  <c:v>2999.7599640000003</c:v>
                </c:pt>
                <c:pt idx="261">
                  <c:v>3000.3599160000003</c:v>
                </c:pt>
                <c:pt idx="262">
                  <c:v>3000.3599160000003</c:v>
                </c:pt>
                <c:pt idx="263">
                  <c:v>2999.7599640000003</c:v>
                </c:pt>
                <c:pt idx="264">
                  <c:v>2999.7599640000003</c:v>
                </c:pt>
                <c:pt idx="265">
                  <c:v>3000.3599160000003</c:v>
                </c:pt>
                <c:pt idx="266">
                  <c:v>3000.3599160000003</c:v>
                </c:pt>
                <c:pt idx="267">
                  <c:v>3000.3599160000003</c:v>
                </c:pt>
                <c:pt idx="268">
                  <c:v>2999.7599640000003</c:v>
                </c:pt>
                <c:pt idx="269">
                  <c:v>3000.9598680000004</c:v>
                </c:pt>
                <c:pt idx="270">
                  <c:v>2999.7599640000003</c:v>
                </c:pt>
                <c:pt idx="271">
                  <c:v>2999.7599640000003</c:v>
                </c:pt>
                <c:pt idx="272">
                  <c:v>2999.7599640000003</c:v>
                </c:pt>
                <c:pt idx="273">
                  <c:v>2999.7599640000003</c:v>
                </c:pt>
                <c:pt idx="274">
                  <c:v>2999.7599640000003</c:v>
                </c:pt>
                <c:pt idx="275">
                  <c:v>2999.7599640000003</c:v>
                </c:pt>
                <c:pt idx="276">
                  <c:v>3000.9598680000004</c:v>
                </c:pt>
                <c:pt idx="277">
                  <c:v>3000.3599160000003</c:v>
                </c:pt>
                <c:pt idx="278">
                  <c:v>3000.3599160000003</c:v>
                </c:pt>
                <c:pt idx="279">
                  <c:v>3000.3599160000003</c:v>
                </c:pt>
                <c:pt idx="280">
                  <c:v>3000.9598680000004</c:v>
                </c:pt>
                <c:pt idx="281">
                  <c:v>3000.3599160000003</c:v>
                </c:pt>
                <c:pt idx="282">
                  <c:v>2999.7599640000003</c:v>
                </c:pt>
                <c:pt idx="283">
                  <c:v>3000.9598680000004</c:v>
                </c:pt>
                <c:pt idx="284">
                  <c:v>2999.7599640000003</c:v>
                </c:pt>
                <c:pt idx="285">
                  <c:v>3000.3599160000003</c:v>
                </c:pt>
                <c:pt idx="286">
                  <c:v>2999.7599640000003</c:v>
                </c:pt>
                <c:pt idx="287">
                  <c:v>3000.3599160000003</c:v>
                </c:pt>
                <c:pt idx="288">
                  <c:v>3000.3599160000003</c:v>
                </c:pt>
                <c:pt idx="289">
                  <c:v>2999.7599640000003</c:v>
                </c:pt>
                <c:pt idx="290">
                  <c:v>2999.7599640000003</c:v>
                </c:pt>
                <c:pt idx="291">
                  <c:v>2999.0401319999996</c:v>
                </c:pt>
                <c:pt idx="292">
                  <c:v>3000.9598680000004</c:v>
                </c:pt>
                <c:pt idx="293">
                  <c:v>3000.3599160000003</c:v>
                </c:pt>
                <c:pt idx="294">
                  <c:v>2999.7599640000003</c:v>
                </c:pt>
                <c:pt idx="295">
                  <c:v>3000.3599160000003</c:v>
                </c:pt>
                <c:pt idx="296">
                  <c:v>3000.3599160000003</c:v>
                </c:pt>
                <c:pt idx="297">
                  <c:v>2999.7599640000003</c:v>
                </c:pt>
                <c:pt idx="298">
                  <c:v>2999.0401319999996</c:v>
                </c:pt>
                <c:pt idx="299">
                  <c:v>3000.9598680000004</c:v>
                </c:pt>
                <c:pt idx="300">
                  <c:v>2999.7599640000003</c:v>
                </c:pt>
                <c:pt idx="301">
                  <c:v>3000.9598680000004</c:v>
                </c:pt>
                <c:pt idx="302">
                  <c:v>2999.7599640000003</c:v>
                </c:pt>
                <c:pt idx="303">
                  <c:v>3000.9598680000004</c:v>
                </c:pt>
                <c:pt idx="304">
                  <c:v>2999.7599640000003</c:v>
                </c:pt>
                <c:pt idx="305">
                  <c:v>2999.7599640000003</c:v>
                </c:pt>
                <c:pt idx="306">
                  <c:v>3000.3599160000003</c:v>
                </c:pt>
                <c:pt idx="307">
                  <c:v>3000.3599160000003</c:v>
                </c:pt>
                <c:pt idx="308">
                  <c:v>3000.3599160000003</c:v>
                </c:pt>
                <c:pt idx="309">
                  <c:v>3000.3599160000003</c:v>
                </c:pt>
                <c:pt idx="310">
                  <c:v>2999.7599640000003</c:v>
                </c:pt>
                <c:pt idx="311">
                  <c:v>2999.7599640000003</c:v>
                </c:pt>
                <c:pt idx="312">
                  <c:v>2999.7599640000003</c:v>
                </c:pt>
                <c:pt idx="313">
                  <c:v>3000.3599160000003</c:v>
                </c:pt>
                <c:pt idx="314">
                  <c:v>3000.9598680000004</c:v>
                </c:pt>
                <c:pt idx="315">
                  <c:v>3000.3599160000003</c:v>
                </c:pt>
                <c:pt idx="316">
                  <c:v>3000.3599160000003</c:v>
                </c:pt>
                <c:pt idx="317">
                  <c:v>2999.7599640000003</c:v>
                </c:pt>
                <c:pt idx="318">
                  <c:v>2999.7599640000003</c:v>
                </c:pt>
                <c:pt idx="319">
                  <c:v>3000.3599160000003</c:v>
                </c:pt>
                <c:pt idx="320">
                  <c:v>3000.3599160000003</c:v>
                </c:pt>
                <c:pt idx="321">
                  <c:v>2999.7599640000003</c:v>
                </c:pt>
                <c:pt idx="322">
                  <c:v>3000.3599160000003</c:v>
                </c:pt>
                <c:pt idx="323">
                  <c:v>3000.3599160000003</c:v>
                </c:pt>
                <c:pt idx="324">
                  <c:v>3000.3599160000003</c:v>
                </c:pt>
                <c:pt idx="325">
                  <c:v>3000.3599160000003</c:v>
                </c:pt>
                <c:pt idx="326">
                  <c:v>3000.3599160000003</c:v>
                </c:pt>
                <c:pt idx="327">
                  <c:v>2999.7599640000003</c:v>
                </c:pt>
                <c:pt idx="328">
                  <c:v>3000.9598680000004</c:v>
                </c:pt>
                <c:pt idx="329">
                  <c:v>3000.3599160000003</c:v>
                </c:pt>
                <c:pt idx="330">
                  <c:v>2999.7599640000003</c:v>
                </c:pt>
                <c:pt idx="331">
                  <c:v>3000.3599160000003</c:v>
                </c:pt>
                <c:pt idx="332">
                  <c:v>2999.7599640000003</c:v>
                </c:pt>
                <c:pt idx="333">
                  <c:v>3000.3599160000003</c:v>
                </c:pt>
                <c:pt idx="334">
                  <c:v>2999.7599640000003</c:v>
                </c:pt>
                <c:pt idx="335">
                  <c:v>2999.7599640000003</c:v>
                </c:pt>
                <c:pt idx="336">
                  <c:v>2999.7599640000003</c:v>
                </c:pt>
                <c:pt idx="337">
                  <c:v>3000.9598680000004</c:v>
                </c:pt>
                <c:pt idx="338">
                  <c:v>2999.7599640000003</c:v>
                </c:pt>
                <c:pt idx="339">
                  <c:v>3000.9598680000004</c:v>
                </c:pt>
                <c:pt idx="340">
                  <c:v>3000.3599160000003</c:v>
                </c:pt>
                <c:pt idx="341">
                  <c:v>3000.3599160000003</c:v>
                </c:pt>
                <c:pt idx="342">
                  <c:v>2999.7599640000003</c:v>
                </c:pt>
                <c:pt idx="343">
                  <c:v>3000.3599160000003</c:v>
                </c:pt>
                <c:pt idx="344">
                  <c:v>2999.7599640000003</c:v>
                </c:pt>
                <c:pt idx="345">
                  <c:v>3000.3599160000003</c:v>
                </c:pt>
                <c:pt idx="346">
                  <c:v>2999.7599640000003</c:v>
                </c:pt>
                <c:pt idx="347">
                  <c:v>2999.7599640000003</c:v>
                </c:pt>
                <c:pt idx="348">
                  <c:v>3000.3599160000003</c:v>
                </c:pt>
                <c:pt idx="349">
                  <c:v>2999.7599640000003</c:v>
                </c:pt>
                <c:pt idx="350">
                  <c:v>3000.3599160000003</c:v>
                </c:pt>
                <c:pt idx="351">
                  <c:v>3000.9598680000004</c:v>
                </c:pt>
                <c:pt idx="352">
                  <c:v>3000.3599160000003</c:v>
                </c:pt>
                <c:pt idx="353">
                  <c:v>3000.3599160000003</c:v>
                </c:pt>
                <c:pt idx="354">
                  <c:v>3000.3599160000003</c:v>
                </c:pt>
                <c:pt idx="355">
                  <c:v>3001.6799879999999</c:v>
                </c:pt>
                <c:pt idx="356">
                  <c:v>2999.7599640000003</c:v>
                </c:pt>
                <c:pt idx="357">
                  <c:v>2999.7599640000003</c:v>
                </c:pt>
                <c:pt idx="358">
                  <c:v>3000.3599160000003</c:v>
                </c:pt>
                <c:pt idx="359">
                  <c:v>3001.6799879999999</c:v>
                </c:pt>
                <c:pt idx="360">
                  <c:v>2999.0401319999996</c:v>
                </c:pt>
                <c:pt idx="361">
                  <c:v>3000.3599160000003</c:v>
                </c:pt>
                <c:pt idx="362">
                  <c:v>2999.0401319999996</c:v>
                </c:pt>
                <c:pt idx="363">
                  <c:v>3000.3599160000003</c:v>
                </c:pt>
                <c:pt idx="364">
                  <c:v>3000.3599160000003</c:v>
                </c:pt>
                <c:pt idx="365">
                  <c:v>3000.9598680000004</c:v>
                </c:pt>
                <c:pt idx="366">
                  <c:v>3000.3599160000003</c:v>
                </c:pt>
                <c:pt idx="367">
                  <c:v>2999.7599640000003</c:v>
                </c:pt>
                <c:pt idx="368">
                  <c:v>2999.7599640000003</c:v>
                </c:pt>
                <c:pt idx="369">
                  <c:v>3000.3599160000003</c:v>
                </c:pt>
                <c:pt idx="370">
                  <c:v>2999.7599640000003</c:v>
                </c:pt>
                <c:pt idx="371">
                  <c:v>3000.3599160000003</c:v>
                </c:pt>
                <c:pt idx="372">
                  <c:v>3000.9598680000004</c:v>
                </c:pt>
                <c:pt idx="373">
                  <c:v>2999.7599640000003</c:v>
                </c:pt>
                <c:pt idx="374">
                  <c:v>3000.9598680000004</c:v>
                </c:pt>
                <c:pt idx="375">
                  <c:v>3000.3599160000003</c:v>
                </c:pt>
                <c:pt idx="376">
                  <c:v>2999.7599640000003</c:v>
                </c:pt>
                <c:pt idx="377">
                  <c:v>3000.3599160000003</c:v>
                </c:pt>
                <c:pt idx="378">
                  <c:v>3000.9598680000004</c:v>
                </c:pt>
                <c:pt idx="379">
                  <c:v>3000.3599160000003</c:v>
                </c:pt>
                <c:pt idx="380">
                  <c:v>2999.0401319999996</c:v>
                </c:pt>
                <c:pt idx="381">
                  <c:v>2999.7599640000003</c:v>
                </c:pt>
                <c:pt idx="382">
                  <c:v>3000.3599160000003</c:v>
                </c:pt>
                <c:pt idx="383">
                  <c:v>2999.7599640000003</c:v>
                </c:pt>
                <c:pt idx="384">
                  <c:v>3000.9598680000004</c:v>
                </c:pt>
                <c:pt idx="385">
                  <c:v>2999.7599640000003</c:v>
                </c:pt>
                <c:pt idx="386">
                  <c:v>2999.7599640000003</c:v>
                </c:pt>
                <c:pt idx="387">
                  <c:v>3000.3599160000003</c:v>
                </c:pt>
                <c:pt idx="388">
                  <c:v>3000.9598680000004</c:v>
                </c:pt>
                <c:pt idx="389">
                  <c:v>3000.3599160000003</c:v>
                </c:pt>
                <c:pt idx="390">
                  <c:v>3000.3599160000003</c:v>
                </c:pt>
                <c:pt idx="391">
                  <c:v>2999.0401319999996</c:v>
                </c:pt>
                <c:pt idx="392">
                  <c:v>3000.3599160000003</c:v>
                </c:pt>
                <c:pt idx="393">
                  <c:v>3001.6799879999999</c:v>
                </c:pt>
                <c:pt idx="394">
                  <c:v>2999.7599640000003</c:v>
                </c:pt>
                <c:pt idx="395">
                  <c:v>3000.3599160000003</c:v>
                </c:pt>
                <c:pt idx="396">
                  <c:v>3000.3599160000003</c:v>
                </c:pt>
                <c:pt idx="397">
                  <c:v>3000.3599160000003</c:v>
                </c:pt>
                <c:pt idx="398">
                  <c:v>3000.3599160000003</c:v>
                </c:pt>
                <c:pt idx="399">
                  <c:v>2999.7599640000003</c:v>
                </c:pt>
                <c:pt idx="400">
                  <c:v>3000.3599160000003</c:v>
                </c:pt>
                <c:pt idx="401">
                  <c:v>3000.3599160000003</c:v>
                </c:pt>
                <c:pt idx="402">
                  <c:v>2999.7599640000003</c:v>
                </c:pt>
                <c:pt idx="403">
                  <c:v>3000.3599160000003</c:v>
                </c:pt>
                <c:pt idx="404">
                  <c:v>3000.3599160000003</c:v>
                </c:pt>
                <c:pt idx="405">
                  <c:v>3000.3599160000003</c:v>
                </c:pt>
                <c:pt idx="406">
                  <c:v>3000.3599160000003</c:v>
                </c:pt>
                <c:pt idx="407">
                  <c:v>3000.9598680000004</c:v>
                </c:pt>
                <c:pt idx="408">
                  <c:v>3000.3599160000003</c:v>
                </c:pt>
                <c:pt idx="409">
                  <c:v>3000.3599160000003</c:v>
                </c:pt>
                <c:pt idx="410">
                  <c:v>3000.3599160000003</c:v>
                </c:pt>
                <c:pt idx="411">
                  <c:v>3000.3599160000003</c:v>
                </c:pt>
                <c:pt idx="412">
                  <c:v>3000.3599160000003</c:v>
                </c:pt>
                <c:pt idx="413">
                  <c:v>3000.3599160000003</c:v>
                </c:pt>
                <c:pt idx="414">
                  <c:v>3000.3599160000003</c:v>
                </c:pt>
                <c:pt idx="415">
                  <c:v>3001.6799879999999</c:v>
                </c:pt>
                <c:pt idx="416">
                  <c:v>3000.3599160000003</c:v>
                </c:pt>
                <c:pt idx="417">
                  <c:v>3000.3599160000003</c:v>
                </c:pt>
                <c:pt idx="418">
                  <c:v>2999.7599640000003</c:v>
                </c:pt>
                <c:pt idx="419">
                  <c:v>2999.7599640000003</c:v>
                </c:pt>
                <c:pt idx="420">
                  <c:v>2999.7599640000003</c:v>
                </c:pt>
                <c:pt idx="421">
                  <c:v>3000.3599160000003</c:v>
                </c:pt>
                <c:pt idx="422">
                  <c:v>3000.3599160000003</c:v>
                </c:pt>
                <c:pt idx="423">
                  <c:v>2999.7599640000003</c:v>
                </c:pt>
                <c:pt idx="424">
                  <c:v>2999.7599640000003</c:v>
                </c:pt>
                <c:pt idx="425">
                  <c:v>3000.3599160000003</c:v>
                </c:pt>
                <c:pt idx="426">
                  <c:v>2999.7599640000003</c:v>
                </c:pt>
                <c:pt idx="427">
                  <c:v>3000.3599160000003</c:v>
                </c:pt>
                <c:pt idx="428">
                  <c:v>3000.3599160000003</c:v>
                </c:pt>
                <c:pt idx="429">
                  <c:v>3000.3599160000003</c:v>
                </c:pt>
                <c:pt idx="430">
                  <c:v>3000.9598680000004</c:v>
                </c:pt>
                <c:pt idx="431">
                  <c:v>3000.9598680000004</c:v>
                </c:pt>
                <c:pt idx="432">
                  <c:v>2999.7599640000003</c:v>
                </c:pt>
                <c:pt idx="433">
                  <c:v>2999.7599640000003</c:v>
                </c:pt>
                <c:pt idx="434">
                  <c:v>3000.3599160000003</c:v>
                </c:pt>
                <c:pt idx="435">
                  <c:v>3000.3599160000003</c:v>
                </c:pt>
                <c:pt idx="436">
                  <c:v>2999.7599640000003</c:v>
                </c:pt>
                <c:pt idx="437">
                  <c:v>3000.3599160000003</c:v>
                </c:pt>
                <c:pt idx="438">
                  <c:v>3000.3599160000003</c:v>
                </c:pt>
                <c:pt idx="439">
                  <c:v>3000.3599160000003</c:v>
                </c:pt>
                <c:pt idx="440">
                  <c:v>3000.3599160000003</c:v>
                </c:pt>
                <c:pt idx="441">
                  <c:v>3000.3599160000003</c:v>
                </c:pt>
                <c:pt idx="442">
                  <c:v>2999.7599640000003</c:v>
                </c:pt>
                <c:pt idx="443">
                  <c:v>3000.3599160000003</c:v>
                </c:pt>
                <c:pt idx="444">
                  <c:v>3000.3599160000003</c:v>
                </c:pt>
                <c:pt idx="445">
                  <c:v>2999.7599640000003</c:v>
                </c:pt>
                <c:pt idx="446">
                  <c:v>3000.3599160000003</c:v>
                </c:pt>
                <c:pt idx="447">
                  <c:v>3000.9598680000004</c:v>
                </c:pt>
                <c:pt idx="448">
                  <c:v>3000.3599160000003</c:v>
                </c:pt>
                <c:pt idx="449">
                  <c:v>3000.3599160000003</c:v>
                </c:pt>
                <c:pt idx="450">
                  <c:v>3001.6799879999999</c:v>
                </c:pt>
                <c:pt idx="451">
                  <c:v>2999.7599640000003</c:v>
                </c:pt>
                <c:pt idx="452">
                  <c:v>2999.7599640000003</c:v>
                </c:pt>
                <c:pt idx="453">
                  <c:v>2999.7599640000003</c:v>
                </c:pt>
                <c:pt idx="454">
                  <c:v>3000.3599160000003</c:v>
                </c:pt>
                <c:pt idx="455">
                  <c:v>3000.9598680000004</c:v>
                </c:pt>
                <c:pt idx="456">
                  <c:v>3000.3599160000003</c:v>
                </c:pt>
                <c:pt idx="457">
                  <c:v>3000.3599160000003</c:v>
                </c:pt>
                <c:pt idx="458">
                  <c:v>3000.3599160000003</c:v>
                </c:pt>
                <c:pt idx="459">
                  <c:v>3000.3599160000003</c:v>
                </c:pt>
                <c:pt idx="460">
                  <c:v>2999.7599640000003</c:v>
                </c:pt>
                <c:pt idx="461">
                  <c:v>3000.3599160000003</c:v>
                </c:pt>
                <c:pt idx="462">
                  <c:v>3000.3599160000003</c:v>
                </c:pt>
                <c:pt idx="463">
                  <c:v>3000.9598680000004</c:v>
                </c:pt>
                <c:pt idx="464">
                  <c:v>3000.3599160000003</c:v>
                </c:pt>
                <c:pt idx="465">
                  <c:v>3000.3599160000003</c:v>
                </c:pt>
                <c:pt idx="466">
                  <c:v>3000.3599160000003</c:v>
                </c:pt>
                <c:pt idx="467">
                  <c:v>3000.3599160000003</c:v>
                </c:pt>
                <c:pt idx="468">
                  <c:v>3000.3599160000003</c:v>
                </c:pt>
                <c:pt idx="469">
                  <c:v>2999.7599640000003</c:v>
                </c:pt>
                <c:pt idx="470">
                  <c:v>3000.9598680000004</c:v>
                </c:pt>
                <c:pt idx="471">
                  <c:v>2999.7599640000003</c:v>
                </c:pt>
                <c:pt idx="472">
                  <c:v>2999.0401319999996</c:v>
                </c:pt>
                <c:pt idx="473">
                  <c:v>2999.7599640000003</c:v>
                </c:pt>
                <c:pt idx="474">
                  <c:v>3000.9598680000004</c:v>
                </c:pt>
                <c:pt idx="475">
                  <c:v>3000.9598680000004</c:v>
                </c:pt>
                <c:pt idx="476">
                  <c:v>3000.3599160000003</c:v>
                </c:pt>
                <c:pt idx="477">
                  <c:v>3000.3599160000003</c:v>
                </c:pt>
                <c:pt idx="478">
                  <c:v>3000.9598680000004</c:v>
                </c:pt>
                <c:pt idx="479">
                  <c:v>3000.3599160000003</c:v>
                </c:pt>
                <c:pt idx="480">
                  <c:v>3000.3599160000003</c:v>
                </c:pt>
                <c:pt idx="481">
                  <c:v>3000.3599160000003</c:v>
                </c:pt>
                <c:pt idx="482">
                  <c:v>2999.7599640000003</c:v>
                </c:pt>
                <c:pt idx="483">
                  <c:v>3000.3599160000003</c:v>
                </c:pt>
                <c:pt idx="484">
                  <c:v>3000.3599160000003</c:v>
                </c:pt>
                <c:pt idx="485">
                  <c:v>3000.3599160000003</c:v>
                </c:pt>
                <c:pt idx="486">
                  <c:v>3000.3599160000003</c:v>
                </c:pt>
                <c:pt idx="487">
                  <c:v>2999.7599640000003</c:v>
                </c:pt>
                <c:pt idx="488">
                  <c:v>2999.7599640000003</c:v>
                </c:pt>
                <c:pt idx="489">
                  <c:v>2999.7599640000003</c:v>
                </c:pt>
                <c:pt idx="490">
                  <c:v>2999.7599640000003</c:v>
                </c:pt>
                <c:pt idx="491">
                  <c:v>3000.3599160000003</c:v>
                </c:pt>
                <c:pt idx="492">
                  <c:v>3000.3599160000003</c:v>
                </c:pt>
                <c:pt idx="493">
                  <c:v>3000.3599160000003</c:v>
                </c:pt>
                <c:pt idx="494">
                  <c:v>2999.7599640000003</c:v>
                </c:pt>
                <c:pt idx="495">
                  <c:v>3000.3599160000003</c:v>
                </c:pt>
                <c:pt idx="496">
                  <c:v>3000.3599160000003</c:v>
                </c:pt>
                <c:pt idx="497">
                  <c:v>2859.9600840000003</c:v>
                </c:pt>
                <c:pt idx="498">
                  <c:v>2661.8399640000002</c:v>
                </c:pt>
                <c:pt idx="499">
                  <c:v>2472.3601319999998</c:v>
                </c:pt>
                <c:pt idx="500">
                  <c:v>2294.5199520000001</c:v>
                </c:pt>
                <c:pt idx="501">
                  <c:v>2198.1599759999999</c:v>
                </c:pt>
                <c:pt idx="502">
                  <c:v>2074.7999640000003</c:v>
                </c:pt>
                <c:pt idx="503">
                  <c:v>1887.2400240000002</c:v>
                </c:pt>
                <c:pt idx="504">
                  <c:v>1771.0800599999998</c:v>
                </c:pt>
                <c:pt idx="505">
                  <c:v>1621.56</c:v>
                </c:pt>
                <c:pt idx="506">
                  <c:v>1549.3200359999998</c:v>
                </c:pt>
                <c:pt idx="507">
                  <c:v>1466.0399400000001</c:v>
                </c:pt>
                <c:pt idx="508">
                  <c:v>1409.640024</c:v>
                </c:pt>
                <c:pt idx="509">
                  <c:v>1338.8400120000001</c:v>
                </c:pt>
                <c:pt idx="510">
                  <c:v>1294.200036</c:v>
                </c:pt>
                <c:pt idx="511">
                  <c:v>1258.080048</c:v>
                </c:pt>
                <c:pt idx="512">
                  <c:v>1223.9999759999998</c:v>
                </c:pt>
                <c:pt idx="513">
                  <c:v>1218.1199999999999</c:v>
                </c:pt>
                <c:pt idx="514">
                  <c:v>1199.7600359999999</c:v>
                </c:pt>
                <c:pt idx="515">
                  <c:v>1160.4000120000001</c:v>
                </c:pt>
                <c:pt idx="516">
                  <c:v>1142.0399640000001</c:v>
                </c:pt>
                <c:pt idx="517">
                  <c:v>1149.839976</c:v>
                </c:pt>
                <c:pt idx="518">
                  <c:v>1152.479988</c:v>
                </c:pt>
                <c:pt idx="519">
                  <c:v>1153.799988</c:v>
                </c:pt>
                <c:pt idx="520">
                  <c:v>1160.4000120000001</c:v>
                </c:pt>
                <c:pt idx="521">
                  <c:v>1158.4799760000001</c:v>
                </c:pt>
                <c:pt idx="522">
                  <c:v>1159.680036</c:v>
                </c:pt>
                <c:pt idx="523">
                  <c:v>1182.7199880000001</c:v>
                </c:pt>
                <c:pt idx="524">
                  <c:v>1169.5200239999999</c:v>
                </c:pt>
                <c:pt idx="525">
                  <c:v>1173.4800359999999</c:v>
                </c:pt>
                <c:pt idx="526">
                  <c:v>1189.9199760000001</c:v>
                </c:pt>
                <c:pt idx="527">
                  <c:v>1189.2</c:v>
                </c:pt>
                <c:pt idx="528">
                  <c:v>1189.9199760000001</c:v>
                </c:pt>
                <c:pt idx="529">
                  <c:v>1198.440024</c:v>
                </c:pt>
                <c:pt idx="530">
                  <c:v>1203.000072</c:v>
                </c:pt>
                <c:pt idx="531">
                  <c:v>1176.8400240000001</c:v>
                </c:pt>
                <c:pt idx="532">
                  <c:v>1159.680036</c:v>
                </c:pt>
                <c:pt idx="533">
                  <c:v>1123.68</c:v>
                </c:pt>
                <c:pt idx="534">
                  <c:v>1101.9599639999999</c:v>
                </c:pt>
                <c:pt idx="535">
                  <c:v>1060.0800239999999</c:v>
                </c:pt>
                <c:pt idx="536">
                  <c:v>1020.0000239999999</c:v>
                </c:pt>
                <c:pt idx="537">
                  <c:v>961.68001200000003</c:v>
                </c:pt>
                <c:pt idx="538">
                  <c:v>911.76002400000004</c:v>
                </c:pt>
                <c:pt idx="539">
                  <c:v>886.2</c:v>
                </c:pt>
                <c:pt idx="540">
                  <c:v>844.19996400000002</c:v>
                </c:pt>
                <c:pt idx="541">
                  <c:v>810.12003599999991</c:v>
                </c:pt>
                <c:pt idx="542">
                  <c:v>774.72002400000008</c:v>
                </c:pt>
                <c:pt idx="543">
                  <c:v>740.52</c:v>
                </c:pt>
                <c:pt idx="544">
                  <c:v>720.95997599999998</c:v>
                </c:pt>
                <c:pt idx="545">
                  <c:v>680.87997600000006</c:v>
                </c:pt>
                <c:pt idx="546">
                  <c:v>661.91997600000002</c:v>
                </c:pt>
                <c:pt idx="547">
                  <c:v>647.4</c:v>
                </c:pt>
                <c:pt idx="548">
                  <c:v>636.24</c:v>
                </c:pt>
                <c:pt idx="549">
                  <c:v>621.24002400000006</c:v>
                </c:pt>
                <c:pt idx="550">
                  <c:v>605.39996400000007</c:v>
                </c:pt>
                <c:pt idx="551">
                  <c:v>594.95998800000007</c:v>
                </c:pt>
                <c:pt idx="552">
                  <c:v>579.23998800000004</c:v>
                </c:pt>
                <c:pt idx="553">
                  <c:v>561.48001199999999</c:v>
                </c:pt>
                <c:pt idx="554">
                  <c:v>555.6</c:v>
                </c:pt>
                <c:pt idx="555">
                  <c:v>547.68001200000003</c:v>
                </c:pt>
                <c:pt idx="556">
                  <c:v>539.159988</c:v>
                </c:pt>
                <c:pt idx="557">
                  <c:v>528</c:v>
                </c:pt>
                <c:pt idx="558">
                  <c:v>520.19998799999996</c:v>
                </c:pt>
                <c:pt idx="559">
                  <c:v>512.28</c:v>
                </c:pt>
                <c:pt idx="560">
                  <c:v>507.00001199999997</c:v>
                </c:pt>
                <c:pt idx="561">
                  <c:v>502.44001200000002</c:v>
                </c:pt>
                <c:pt idx="562">
                  <c:v>493.91998800000005</c:v>
                </c:pt>
                <c:pt idx="563">
                  <c:v>491.99999999999994</c:v>
                </c:pt>
                <c:pt idx="564">
                  <c:v>487.32</c:v>
                </c:pt>
                <c:pt idx="565">
                  <c:v>482.76</c:v>
                </c:pt>
                <c:pt idx="566">
                  <c:v>476.87998799999997</c:v>
                </c:pt>
                <c:pt idx="567">
                  <c:v>472.31998800000002</c:v>
                </c:pt>
                <c:pt idx="568">
                  <c:v>471.00001200000003</c:v>
                </c:pt>
                <c:pt idx="569">
                  <c:v>468.96</c:v>
                </c:pt>
                <c:pt idx="570">
                  <c:v>466.44001199999997</c:v>
                </c:pt>
                <c:pt idx="571">
                  <c:v>463.8</c:v>
                </c:pt>
                <c:pt idx="572">
                  <c:v>461.159988</c:v>
                </c:pt>
                <c:pt idx="573">
                  <c:v>458.51998800000001</c:v>
                </c:pt>
                <c:pt idx="574">
                  <c:v>457.91998799999999</c:v>
                </c:pt>
                <c:pt idx="575">
                  <c:v>454.56000000000006</c:v>
                </c:pt>
                <c:pt idx="576">
                  <c:v>453.23999999999995</c:v>
                </c:pt>
                <c:pt idx="577">
                  <c:v>450.599988</c:v>
                </c:pt>
                <c:pt idx="578">
                  <c:v>449.279988</c:v>
                </c:pt>
                <c:pt idx="579">
                  <c:v>448.08</c:v>
                </c:pt>
                <c:pt idx="580">
                  <c:v>448.08</c:v>
                </c:pt>
                <c:pt idx="581">
                  <c:v>446.76000000000005</c:v>
                </c:pt>
                <c:pt idx="582">
                  <c:v>443.400012</c:v>
                </c:pt>
                <c:pt idx="583">
                  <c:v>441.48001199999999</c:v>
                </c:pt>
                <c:pt idx="584">
                  <c:v>442.08001200000001</c:v>
                </c:pt>
                <c:pt idx="585">
                  <c:v>442.08001200000001</c:v>
                </c:pt>
                <c:pt idx="586">
                  <c:v>440.76</c:v>
                </c:pt>
                <c:pt idx="587">
                  <c:v>438.24001200000004</c:v>
                </c:pt>
                <c:pt idx="588">
                  <c:v>439.44000000000005</c:v>
                </c:pt>
                <c:pt idx="589">
                  <c:v>438.24001200000004</c:v>
                </c:pt>
                <c:pt idx="590">
                  <c:v>436.2</c:v>
                </c:pt>
                <c:pt idx="591">
                  <c:v>437.52</c:v>
                </c:pt>
                <c:pt idx="592">
                  <c:v>436.2</c:v>
                </c:pt>
                <c:pt idx="593">
                  <c:v>434.88</c:v>
                </c:pt>
                <c:pt idx="594">
                  <c:v>435.60001199999999</c:v>
                </c:pt>
                <c:pt idx="595">
                  <c:v>434.28</c:v>
                </c:pt>
                <c:pt idx="596">
                  <c:v>433.55998800000003</c:v>
                </c:pt>
                <c:pt idx="597">
                  <c:v>433.55998800000003</c:v>
                </c:pt>
                <c:pt idx="598">
                  <c:v>433.55998800000003</c:v>
                </c:pt>
                <c:pt idx="599">
                  <c:v>432.23998800000004</c:v>
                </c:pt>
                <c:pt idx="600">
                  <c:v>431.63998800000002</c:v>
                </c:pt>
                <c:pt idx="601">
                  <c:v>430.92001200000004</c:v>
                </c:pt>
                <c:pt idx="602">
                  <c:v>430.31998799999997</c:v>
                </c:pt>
                <c:pt idx="603">
                  <c:v>430.92001200000004</c:v>
                </c:pt>
                <c:pt idx="604">
                  <c:v>430.92001200000004</c:v>
                </c:pt>
                <c:pt idx="605">
                  <c:v>429.60001199999999</c:v>
                </c:pt>
                <c:pt idx="606">
                  <c:v>428.99998799999997</c:v>
                </c:pt>
                <c:pt idx="607">
                  <c:v>428.99998799999997</c:v>
                </c:pt>
                <c:pt idx="608">
                  <c:v>428.99998799999997</c:v>
                </c:pt>
                <c:pt idx="609">
                  <c:v>429.60001199999999</c:v>
                </c:pt>
                <c:pt idx="610">
                  <c:v>429.60001199999999</c:v>
                </c:pt>
                <c:pt idx="611">
                  <c:v>427.68001199999998</c:v>
                </c:pt>
                <c:pt idx="612">
                  <c:v>427.68001199999998</c:v>
                </c:pt>
                <c:pt idx="613">
                  <c:v>425.75998800000002</c:v>
                </c:pt>
                <c:pt idx="614">
                  <c:v>425.75998800000002</c:v>
                </c:pt>
                <c:pt idx="615">
                  <c:v>427.07998800000001</c:v>
                </c:pt>
                <c:pt idx="616">
                  <c:v>427.68001199999998</c:v>
                </c:pt>
                <c:pt idx="617">
                  <c:v>427.07998800000001</c:v>
                </c:pt>
                <c:pt idx="618">
                  <c:v>426.36001199999998</c:v>
                </c:pt>
                <c:pt idx="619">
                  <c:v>425.75998800000002</c:v>
                </c:pt>
                <c:pt idx="620">
                  <c:v>425.75998800000002</c:v>
                </c:pt>
                <c:pt idx="621">
                  <c:v>425.75998800000002</c:v>
                </c:pt>
                <c:pt idx="622">
                  <c:v>425.04001199999999</c:v>
                </c:pt>
                <c:pt idx="623">
                  <c:v>423.72</c:v>
                </c:pt>
                <c:pt idx="624">
                  <c:v>424.44001200000002</c:v>
                </c:pt>
                <c:pt idx="625">
                  <c:v>424.44001200000002</c:v>
                </c:pt>
                <c:pt idx="626">
                  <c:v>425.04001199999999</c:v>
                </c:pt>
                <c:pt idx="627">
                  <c:v>424.44001200000002</c:v>
                </c:pt>
                <c:pt idx="628">
                  <c:v>423.72</c:v>
                </c:pt>
                <c:pt idx="629">
                  <c:v>422.4</c:v>
                </c:pt>
                <c:pt idx="630">
                  <c:v>422.4</c:v>
                </c:pt>
                <c:pt idx="631">
                  <c:v>422.4</c:v>
                </c:pt>
                <c:pt idx="632">
                  <c:v>424.44001200000002</c:v>
                </c:pt>
                <c:pt idx="633">
                  <c:v>422.4</c:v>
                </c:pt>
                <c:pt idx="634">
                  <c:v>423.72</c:v>
                </c:pt>
                <c:pt idx="635">
                  <c:v>421.79999999999995</c:v>
                </c:pt>
                <c:pt idx="636">
                  <c:v>421.79999999999995</c:v>
                </c:pt>
                <c:pt idx="637">
                  <c:v>422.4</c:v>
                </c:pt>
                <c:pt idx="638">
                  <c:v>423.12001200000003</c:v>
                </c:pt>
                <c:pt idx="639">
                  <c:v>421.07998800000001</c:v>
                </c:pt>
                <c:pt idx="640">
                  <c:v>422.4</c:v>
                </c:pt>
                <c:pt idx="641">
                  <c:v>421.07998800000001</c:v>
                </c:pt>
                <c:pt idx="642">
                  <c:v>422.4</c:v>
                </c:pt>
                <c:pt idx="643">
                  <c:v>421.79999999999995</c:v>
                </c:pt>
                <c:pt idx="644">
                  <c:v>421.79999999999995</c:v>
                </c:pt>
                <c:pt idx="645">
                  <c:v>421.79999999999995</c:v>
                </c:pt>
                <c:pt idx="646">
                  <c:v>421.07998800000001</c:v>
                </c:pt>
                <c:pt idx="647">
                  <c:v>421.07998800000001</c:v>
                </c:pt>
                <c:pt idx="648">
                  <c:v>421.79999999999995</c:v>
                </c:pt>
                <c:pt idx="649">
                  <c:v>419.75998800000002</c:v>
                </c:pt>
                <c:pt idx="650">
                  <c:v>419.75998800000002</c:v>
                </c:pt>
                <c:pt idx="651">
                  <c:v>419.75998800000002</c:v>
                </c:pt>
                <c:pt idx="652">
                  <c:v>420.47999999999996</c:v>
                </c:pt>
                <c:pt idx="653">
                  <c:v>419.16</c:v>
                </c:pt>
                <c:pt idx="654">
                  <c:v>419.75998800000002</c:v>
                </c:pt>
                <c:pt idx="655">
                  <c:v>419.75998800000002</c:v>
                </c:pt>
                <c:pt idx="656">
                  <c:v>421.07998800000001</c:v>
                </c:pt>
                <c:pt idx="657">
                  <c:v>418.56</c:v>
                </c:pt>
                <c:pt idx="658">
                  <c:v>418.56</c:v>
                </c:pt>
                <c:pt idx="659">
                  <c:v>419.75998800000002</c:v>
                </c:pt>
                <c:pt idx="660">
                  <c:v>417.83998800000001</c:v>
                </c:pt>
                <c:pt idx="661">
                  <c:v>418.56</c:v>
                </c:pt>
                <c:pt idx="662">
                  <c:v>418.56</c:v>
                </c:pt>
                <c:pt idx="663">
                  <c:v>418.56</c:v>
                </c:pt>
                <c:pt idx="664">
                  <c:v>417.83998800000001</c:v>
                </c:pt>
                <c:pt idx="665">
                  <c:v>417.83998800000001</c:v>
                </c:pt>
                <c:pt idx="666">
                  <c:v>417.83998800000001</c:v>
                </c:pt>
                <c:pt idx="667">
                  <c:v>417.24</c:v>
                </c:pt>
                <c:pt idx="668">
                  <c:v>417.83998800000001</c:v>
                </c:pt>
                <c:pt idx="669">
                  <c:v>417.24</c:v>
                </c:pt>
                <c:pt idx="670">
                  <c:v>416.51998800000001</c:v>
                </c:pt>
                <c:pt idx="671">
                  <c:v>416.51998800000001</c:v>
                </c:pt>
                <c:pt idx="672">
                  <c:v>417.24</c:v>
                </c:pt>
                <c:pt idx="673">
                  <c:v>417.24</c:v>
                </c:pt>
                <c:pt idx="674">
                  <c:v>417.24</c:v>
                </c:pt>
                <c:pt idx="675">
                  <c:v>417.83998800000001</c:v>
                </c:pt>
                <c:pt idx="676">
                  <c:v>417.24</c:v>
                </c:pt>
                <c:pt idx="677">
                  <c:v>417.24</c:v>
                </c:pt>
                <c:pt idx="678">
                  <c:v>418.56</c:v>
                </c:pt>
                <c:pt idx="679">
                  <c:v>417.24</c:v>
                </c:pt>
                <c:pt idx="680">
                  <c:v>416.51998800000001</c:v>
                </c:pt>
                <c:pt idx="681">
                  <c:v>417.24</c:v>
                </c:pt>
                <c:pt idx="682">
                  <c:v>417.24</c:v>
                </c:pt>
                <c:pt idx="683">
                  <c:v>417.24</c:v>
                </c:pt>
                <c:pt idx="684">
                  <c:v>416.51998800000001</c:v>
                </c:pt>
                <c:pt idx="685">
                  <c:v>416.51998800000001</c:v>
                </c:pt>
                <c:pt idx="686">
                  <c:v>417.24</c:v>
                </c:pt>
                <c:pt idx="687">
                  <c:v>415.92</c:v>
                </c:pt>
                <c:pt idx="688">
                  <c:v>417.24</c:v>
                </c:pt>
                <c:pt idx="689">
                  <c:v>415.19998799999996</c:v>
                </c:pt>
                <c:pt idx="690">
                  <c:v>415.92</c:v>
                </c:pt>
                <c:pt idx="691">
                  <c:v>416.51998800000001</c:v>
                </c:pt>
                <c:pt idx="692">
                  <c:v>415.92</c:v>
                </c:pt>
                <c:pt idx="693">
                  <c:v>415.92</c:v>
                </c:pt>
                <c:pt idx="694">
                  <c:v>415.19998799999996</c:v>
                </c:pt>
                <c:pt idx="695">
                  <c:v>414.599988</c:v>
                </c:pt>
                <c:pt idx="696">
                  <c:v>415.92</c:v>
                </c:pt>
                <c:pt idx="697">
                  <c:v>414.599988</c:v>
                </c:pt>
                <c:pt idx="698">
                  <c:v>416.51998800000001</c:v>
                </c:pt>
                <c:pt idx="699">
                  <c:v>415.19998799999996</c:v>
                </c:pt>
                <c:pt idx="700">
                  <c:v>415.92</c:v>
                </c:pt>
                <c:pt idx="701">
                  <c:v>415.19998799999996</c:v>
                </c:pt>
                <c:pt idx="702">
                  <c:v>415.19998799999996</c:v>
                </c:pt>
                <c:pt idx="703">
                  <c:v>415.92</c:v>
                </c:pt>
                <c:pt idx="704">
                  <c:v>415.19998799999996</c:v>
                </c:pt>
                <c:pt idx="705">
                  <c:v>415.19998799999996</c:v>
                </c:pt>
                <c:pt idx="706">
                  <c:v>415.92</c:v>
                </c:pt>
                <c:pt idx="707">
                  <c:v>416.51998800000001</c:v>
                </c:pt>
                <c:pt idx="708">
                  <c:v>414.599988</c:v>
                </c:pt>
                <c:pt idx="709">
                  <c:v>415.92</c:v>
                </c:pt>
                <c:pt idx="710">
                  <c:v>413.88001199999997</c:v>
                </c:pt>
                <c:pt idx="711">
                  <c:v>416.51998800000001</c:v>
                </c:pt>
                <c:pt idx="712">
                  <c:v>415.19998799999996</c:v>
                </c:pt>
                <c:pt idx="713">
                  <c:v>415.19998799999996</c:v>
                </c:pt>
                <c:pt idx="714">
                  <c:v>415.92</c:v>
                </c:pt>
                <c:pt idx="715">
                  <c:v>414.599988</c:v>
                </c:pt>
                <c:pt idx="716">
                  <c:v>414.599988</c:v>
                </c:pt>
                <c:pt idx="717">
                  <c:v>414.599988</c:v>
                </c:pt>
                <c:pt idx="718">
                  <c:v>415.19998799999996</c:v>
                </c:pt>
                <c:pt idx="719">
                  <c:v>413.88001199999997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451.93429648560004</c:v>
                </c:pt>
                <c:pt idx="1">
                  <c:v>452.85546575720002</c:v>
                </c:pt>
                <c:pt idx="2">
                  <c:v>451.58887600000003</c:v>
                </c:pt>
                <c:pt idx="3">
                  <c:v>451.93429648560004</c:v>
                </c:pt>
                <c:pt idx="4">
                  <c:v>451.30100448560006</c:v>
                </c:pt>
                <c:pt idx="5">
                  <c:v>451.93429648560004</c:v>
                </c:pt>
                <c:pt idx="6">
                  <c:v>454.4674702428</c:v>
                </c:pt>
                <c:pt idx="7">
                  <c:v>454.4674702428</c:v>
                </c:pt>
                <c:pt idx="8">
                  <c:v>452.22216800000001</c:v>
                </c:pt>
                <c:pt idx="9">
                  <c:v>451.93429648560004</c:v>
                </c:pt>
                <c:pt idx="10">
                  <c:v>450.03444927160001</c:v>
                </c:pt>
                <c:pt idx="11">
                  <c:v>448.47998800000005</c:v>
                </c:pt>
                <c:pt idx="12">
                  <c:v>450.03444927160001</c:v>
                </c:pt>
                <c:pt idx="13">
                  <c:v>448.76785951440002</c:v>
                </c:pt>
                <c:pt idx="14">
                  <c:v>450.37986975720003</c:v>
                </c:pt>
                <c:pt idx="15">
                  <c:v>450.03444927160001</c:v>
                </c:pt>
                <c:pt idx="16">
                  <c:v>450.03444927160001</c:v>
                </c:pt>
                <c:pt idx="17">
                  <c:v>454.7553475144</c:v>
                </c:pt>
                <c:pt idx="18">
                  <c:v>448.47998800000005</c:v>
                </c:pt>
                <c:pt idx="19">
                  <c:v>452.85546575720002</c:v>
                </c:pt>
                <c:pt idx="20">
                  <c:v>450.03444927160001</c:v>
                </c:pt>
                <c:pt idx="21">
                  <c:v>446.58010624279996</c:v>
                </c:pt>
                <c:pt idx="22">
                  <c:v>451.58887600000003</c:v>
                </c:pt>
                <c:pt idx="23">
                  <c:v>445.31351648560008</c:v>
                </c:pt>
                <c:pt idx="24">
                  <c:v>451.58887600000003</c:v>
                </c:pt>
                <c:pt idx="25">
                  <c:v>451.93429648560004</c:v>
                </c:pt>
                <c:pt idx="26">
                  <c:v>451.58887600000003</c:v>
                </c:pt>
                <c:pt idx="27">
                  <c:v>448.13456751440003</c:v>
                </c:pt>
                <c:pt idx="28">
                  <c:v>448.76785951440002</c:v>
                </c:pt>
                <c:pt idx="29">
                  <c:v>446.58010624279996</c:v>
                </c:pt>
                <c:pt idx="30">
                  <c:v>449.4011515144</c:v>
                </c:pt>
                <c:pt idx="31">
                  <c:v>445.94680848560006</c:v>
                </c:pt>
                <c:pt idx="32">
                  <c:v>446.23468575720005</c:v>
                </c:pt>
                <c:pt idx="33">
                  <c:v>445.65897151440004</c:v>
                </c:pt>
                <c:pt idx="34">
                  <c:v>445.02567375720002</c:v>
                </c:pt>
                <c:pt idx="35">
                  <c:v>445.65897151440004</c:v>
                </c:pt>
                <c:pt idx="36">
                  <c:v>448.13456751440003</c:v>
                </c:pt>
                <c:pt idx="37">
                  <c:v>450.03444927160001</c:v>
                </c:pt>
                <c:pt idx="38">
                  <c:v>453.48875775720001</c:v>
                </c:pt>
                <c:pt idx="39">
                  <c:v>452.56758848560003</c:v>
                </c:pt>
                <c:pt idx="40">
                  <c:v>449.4011515144</c:v>
                </c:pt>
                <c:pt idx="41">
                  <c:v>450.37986975720003</c:v>
                </c:pt>
                <c:pt idx="42">
                  <c:v>449.11328000000003</c:v>
                </c:pt>
                <c:pt idx="43">
                  <c:v>450.95558400000004</c:v>
                </c:pt>
                <c:pt idx="44">
                  <c:v>451.93429648560004</c:v>
                </c:pt>
                <c:pt idx="45">
                  <c:v>453.48875775720001</c:v>
                </c:pt>
                <c:pt idx="46">
                  <c:v>450.95558400000004</c:v>
                </c:pt>
                <c:pt idx="47">
                  <c:v>451.58887600000003</c:v>
                </c:pt>
                <c:pt idx="48">
                  <c:v>455.38863951439998</c:v>
                </c:pt>
                <c:pt idx="49">
                  <c:v>453.20088624280004</c:v>
                </c:pt>
                <c:pt idx="50">
                  <c:v>453.48875775720001</c:v>
                </c:pt>
                <c:pt idx="51">
                  <c:v>454.7553475144</c:v>
                </c:pt>
                <c:pt idx="52">
                  <c:v>453.83417824280002</c:v>
                </c:pt>
                <c:pt idx="53">
                  <c:v>452.56758848560003</c:v>
                </c:pt>
                <c:pt idx="54">
                  <c:v>453.20088624280004</c:v>
                </c:pt>
                <c:pt idx="55">
                  <c:v>452.56758848560003</c:v>
                </c:pt>
                <c:pt idx="56">
                  <c:v>456.0219372716</c:v>
                </c:pt>
                <c:pt idx="57">
                  <c:v>452.22216800000001</c:v>
                </c:pt>
                <c:pt idx="58">
                  <c:v>452.85546575720002</c:v>
                </c:pt>
                <c:pt idx="59">
                  <c:v>448.13456751440003</c:v>
                </c:pt>
                <c:pt idx="60">
                  <c:v>450.03444927160001</c:v>
                </c:pt>
                <c:pt idx="61">
                  <c:v>454.1220497572001</c:v>
                </c:pt>
                <c:pt idx="62">
                  <c:v>452.22216800000001</c:v>
                </c:pt>
                <c:pt idx="63">
                  <c:v>453.48875775720001</c:v>
                </c:pt>
                <c:pt idx="64">
                  <c:v>451.30100448560006</c:v>
                </c:pt>
                <c:pt idx="65">
                  <c:v>455.38863951439998</c:v>
                </c:pt>
                <c:pt idx="66">
                  <c:v>451.58887600000003</c:v>
                </c:pt>
                <c:pt idx="67">
                  <c:v>448.76785951440002</c:v>
                </c:pt>
                <c:pt idx="68">
                  <c:v>449.4011515144</c:v>
                </c:pt>
                <c:pt idx="69">
                  <c:v>449.11328000000003</c:v>
                </c:pt>
                <c:pt idx="70">
                  <c:v>446.86797775720004</c:v>
                </c:pt>
                <c:pt idx="71">
                  <c:v>451.93429648560004</c:v>
                </c:pt>
                <c:pt idx="72">
                  <c:v>451.30100448560006</c:v>
                </c:pt>
                <c:pt idx="73">
                  <c:v>450.66770672840005</c:v>
                </c:pt>
                <c:pt idx="74">
                  <c:v>452.22216800000001</c:v>
                </c:pt>
                <c:pt idx="75">
                  <c:v>449.74657200000001</c:v>
                </c:pt>
                <c:pt idx="76">
                  <c:v>452.56758848560003</c:v>
                </c:pt>
                <c:pt idx="77">
                  <c:v>451.93429648560004</c:v>
                </c:pt>
                <c:pt idx="78">
                  <c:v>455.10076800000002</c:v>
                </c:pt>
                <c:pt idx="79">
                  <c:v>451.93429648560004</c:v>
                </c:pt>
                <c:pt idx="80">
                  <c:v>453.48875775720001</c:v>
                </c:pt>
                <c:pt idx="81">
                  <c:v>453.83417824280002</c:v>
                </c:pt>
                <c:pt idx="82">
                  <c:v>455.10076800000002</c:v>
                </c:pt>
                <c:pt idx="83">
                  <c:v>455.67648224280003</c:v>
                </c:pt>
                <c:pt idx="84">
                  <c:v>450.66770672840005</c:v>
                </c:pt>
                <c:pt idx="85">
                  <c:v>453.83417824280002</c:v>
                </c:pt>
                <c:pt idx="86">
                  <c:v>450.66770672840005</c:v>
                </c:pt>
                <c:pt idx="87">
                  <c:v>450.03444927160001</c:v>
                </c:pt>
                <c:pt idx="88">
                  <c:v>451.93429648560004</c:v>
                </c:pt>
                <c:pt idx="89">
                  <c:v>449.74657200000001</c:v>
                </c:pt>
                <c:pt idx="90">
                  <c:v>448.47998800000005</c:v>
                </c:pt>
                <c:pt idx="91">
                  <c:v>453.20088624280004</c:v>
                </c:pt>
                <c:pt idx="92">
                  <c:v>450.37986975720003</c:v>
                </c:pt>
                <c:pt idx="93">
                  <c:v>454.1220497572001</c:v>
                </c:pt>
                <c:pt idx="94">
                  <c:v>454.1220497572001</c:v>
                </c:pt>
                <c:pt idx="95">
                  <c:v>450.95558400000004</c:v>
                </c:pt>
                <c:pt idx="96">
                  <c:v>452.22216800000001</c:v>
                </c:pt>
                <c:pt idx="97">
                  <c:v>447.84669024280004</c:v>
                </c:pt>
                <c:pt idx="98">
                  <c:v>454.1220497572001</c:v>
                </c:pt>
                <c:pt idx="99">
                  <c:v>452.85546575720002</c:v>
                </c:pt>
                <c:pt idx="100">
                  <c:v>451.93429648560004</c:v>
                </c:pt>
                <c:pt idx="101">
                  <c:v>454.1220497572001</c:v>
                </c:pt>
                <c:pt idx="102">
                  <c:v>453.20088624280004</c:v>
                </c:pt>
                <c:pt idx="103">
                  <c:v>455.38863951439998</c:v>
                </c:pt>
                <c:pt idx="104">
                  <c:v>452.56758848560003</c:v>
                </c:pt>
                <c:pt idx="105">
                  <c:v>454.1220497572001</c:v>
                </c:pt>
                <c:pt idx="106">
                  <c:v>451.93429648560004</c:v>
                </c:pt>
                <c:pt idx="107">
                  <c:v>447.21339824280005</c:v>
                </c:pt>
                <c:pt idx="108">
                  <c:v>452.22216800000001</c:v>
                </c:pt>
                <c:pt idx="109">
                  <c:v>453.20088624280004</c:v>
                </c:pt>
                <c:pt idx="110">
                  <c:v>454.1220497572001</c:v>
                </c:pt>
                <c:pt idx="111">
                  <c:v>454.4674702428</c:v>
                </c:pt>
                <c:pt idx="112">
                  <c:v>455.10076800000002</c:v>
                </c:pt>
                <c:pt idx="113">
                  <c:v>456.9430662428</c:v>
                </c:pt>
                <c:pt idx="114">
                  <c:v>457.57636400000001</c:v>
                </c:pt>
                <c:pt idx="115">
                  <c:v>458.209656</c:v>
                </c:pt>
                <c:pt idx="116">
                  <c:v>454.4674702428</c:v>
                </c:pt>
                <c:pt idx="117">
                  <c:v>454.1220497572001</c:v>
                </c:pt>
                <c:pt idx="118">
                  <c:v>452.85546575720002</c:v>
                </c:pt>
                <c:pt idx="119">
                  <c:v>454.1220497572001</c:v>
                </c:pt>
                <c:pt idx="120">
                  <c:v>456.30977424280002</c:v>
                </c:pt>
                <c:pt idx="121">
                  <c:v>450.37986975720003</c:v>
                </c:pt>
                <c:pt idx="122">
                  <c:v>449.74657200000001</c:v>
                </c:pt>
                <c:pt idx="123">
                  <c:v>450.66770672840005</c:v>
                </c:pt>
                <c:pt idx="124">
                  <c:v>451.93429648560004</c:v>
                </c:pt>
                <c:pt idx="125">
                  <c:v>456.0219372716</c:v>
                </c:pt>
                <c:pt idx="126">
                  <c:v>455.67648224280003</c:v>
                </c:pt>
                <c:pt idx="127">
                  <c:v>455.67648224280003</c:v>
                </c:pt>
                <c:pt idx="128">
                  <c:v>453.83417824280002</c:v>
                </c:pt>
                <c:pt idx="129">
                  <c:v>451.30100448560006</c:v>
                </c:pt>
                <c:pt idx="130">
                  <c:v>452.56758848560003</c:v>
                </c:pt>
                <c:pt idx="131">
                  <c:v>455.67648224280003</c:v>
                </c:pt>
                <c:pt idx="132">
                  <c:v>453.83417824280002</c:v>
                </c:pt>
                <c:pt idx="133">
                  <c:v>453.83417824280002</c:v>
                </c:pt>
                <c:pt idx="134">
                  <c:v>455.38863951439998</c:v>
                </c:pt>
                <c:pt idx="135">
                  <c:v>453.20088624280004</c:v>
                </c:pt>
                <c:pt idx="136">
                  <c:v>452.56758848560003</c:v>
                </c:pt>
                <c:pt idx="137">
                  <c:v>453.48875775720001</c:v>
                </c:pt>
                <c:pt idx="138">
                  <c:v>452.22216800000001</c:v>
                </c:pt>
                <c:pt idx="139">
                  <c:v>453.48875775720001</c:v>
                </c:pt>
                <c:pt idx="140">
                  <c:v>454.1220497572001</c:v>
                </c:pt>
                <c:pt idx="141">
                  <c:v>451.30100448560006</c:v>
                </c:pt>
                <c:pt idx="142">
                  <c:v>451.58887600000003</c:v>
                </c:pt>
                <c:pt idx="143">
                  <c:v>453.48875775720001</c:v>
                </c:pt>
                <c:pt idx="144">
                  <c:v>453.48875775720001</c:v>
                </c:pt>
                <c:pt idx="145">
                  <c:v>454.4674702428</c:v>
                </c:pt>
                <c:pt idx="146">
                  <c:v>452.85546575720002</c:v>
                </c:pt>
                <c:pt idx="147">
                  <c:v>454.1220497572001</c:v>
                </c:pt>
                <c:pt idx="148">
                  <c:v>453.48875775720001</c:v>
                </c:pt>
                <c:pt idx="149">
                  <c:v>452.56758848560003</c:v>
                </c:pt>
                <c:pt idx="150">
                  <c:v>449.74657200000001</c:v>
                </c:pt>
                <c:pt idx="151">
                  <c:v>452.56758848560003</c:v>
                </c:pt>
                <c:pt idx="152">
                  <c:v>453.83417824280002</c:v>
                </c:pt>
                <c:pt idx="153">
                  <c:v>456.30977424280002</c:v>
                </c:pt>
                <c:pt idx="154">
                  <c:v>453.48875775720001</c:v>
                </c:pt>
                <c:pt idx="155">
                  <c:v>453.83417824280002</c:v>
                </c:pt>
                <c:pt idx="156">
                  <c:v>457.92178448560003</c:v>
                </c:pt>
                <c:pt idx="157">
                  <c:v>457.28848672840002</c:v>
                </c:pt>
                <c:pt idx="158">
                  <c:v>455.38863951439998</c:v>
                </c:pt>
                <c:pt idx="159">
                  <c:v>452.85546575720002</c:v>
                </c:pt>
                <c:pt idx="160">
                  <c:v>451.30100448560006</c:v>
                </c:pt>
                <c:pt idx="161">
                  <c:v>452.22216800000001</c:v>
                </c:pt>
                <c:pt idx="162">
                  <c:v>450.95558400000004</c:v>
                </c:pt>
                <c:pt idx="163">
                  <c:v>453.48875775720001</c:v>
                </c:pt>
                <c:pt idx="164">
                  <c:v>453.83417824280002</c:v>
                </c:pt>
                <c:pt idx="165">
                  <c:v>449.4011515144</c:v>
                </c:pt>
                <c:pt idx="166">
                  <c:v>453.48875775720001</c:v>
                </c:pt>
                <c:pt idx="167">
                  <c:v>454.1220497572001</c:v>
                </c:pt>
                <c:pt idx="168">
                  <c:v>454.1220497572001</c:v>
                </c:pt>
                <c:pt idx="169">
                  <c:v>454.1220497572001</c:v>
                </c:pt>
                <c:pt idx="170">
                  <c:v>453.20088624280004</c:v>
                </c:pt>
                <c:pt idx="171">
                  <c:v>452.56758848560003</c:v>
                </c:pt>
                <c:pt idx="172">
                  <c:v>452.85546575720002</c:v>
                </c:pt>
                <c:pt idx="173">
                  <c:v>451.58887600000003</c:v>
                </c:pt>
                <c:pt idx="174">
                  <c:v>451.30100448560006</c:v>
                </c:pt>
                <c:pt idx="175">
                  <c:v>452.56758848560003</c:v>
                </c:pt>
                <c:pt idx="176">
                  <c:v>451.58887600000003</c:v>
                </c:pt>
                <c:pt idx="177">
                  <c:v>449.74657200000001</c:v>
                </c:pt>
                <c:pt idx="178">
                  <c:v>448.47998800000005</c:v>
                </c:pt>
                <c:pt idx="179">
                  <c:v>447.50126975720002</c:v>
                </c:pt>
                <c:pt idx="180">
                  <c:v>449.11328000000003</c:v>
                </c:pt>
                <c:pt idx="181">
                  <c:v>453.83417824280002</c:v>
                </c:pt>
                <c:pt idx="182">
                  <c:v>449.4011515144</c:v>
                </c:pt>
                <c:pt idx="183">
                  <c:v>454.1220497572001</c:v>
                </c:pt>
                <c:pt idx="184">
                  <c:v>452.85546575720002</c:v>
                </c:pt>
                <c:pt idx="185">
                  <c:v>451.93429648560004</c:v>
                </c:pt>
                <c:pt idx="186">
                  <c:v>450.37986975720003</c:v>
                </c:pt>
                <c:pt idx="187">
                  <c:v>450.66770672840005</c:v>
                </c:pt>
                <c:pt idx="188">
                  <c:v>451.93429648560004</c:v>
                </c:pt>
                <c:pt idx="189">
                  <c:v>454.1220497572001</c:v>
                </c:pt>
                <c:pt idx="190">
                  <c:v>449.11328000000003</c:v>
                </c:pt>
                <c:pt idx="191">
                  <c:v>452.22216800000001</c:v>
                </c:pt>
                <c:pt idx="192">
                  <c:v>453.83417824280002</c:v>
                </c:pt>
                <c:pt idx="193">
                  <c:v>452.56758848560003</c:v>
                </c:pt>
                <c:pt idx="194">
                  <c:v>452.22216800000001</c:v>
                </c:pt>
                <c:pt idx="195">
                  <c:v>450.03444927160001</c:v>
                </c:pt>
                <c:pt idx="196">
                  <c:v>450.95558400000004</c:v>
                </c:pt>
                <c:pt idx="197">
                  <c:v>450.03444927160001</c:v>
                </c:pt>
                <c:pt idx="198">
                  <c:v>448.76785951440002</c:v>
                </c:pt>
                <c:pt idx="199">
                  <c:v>451.93429648560004</c:v>
                </c:pt>
                <c:pt idx="200">
                  <c:v>448.13456751440003</c:v>
                </c:pt>
                <c:pt idx="201">
                  <c:v>448.76785951440002</c:v>
                </c:pt>
                <c:pt idx="202">
                  <c:v>451.93429648560004</c:v>
                </c:pt>
                <c:pt idx="203">
                  <c:v>447.50126975720002</c:v>
                </c:pt>
                <c:pt idx="204">
                  <c:v>445.94680848560006</c:v>
                </c:pt>
                <c:pt idx="205">
                  <c:v>445.94680848560006</c:v>
                </c:pt>
                <c:pt idx="206">
                  <c:v>446.23468575720005</c:v>
                </c:pt>
                <c:pt idx="207">
                  <c:v>443.12579200000005</c:v>
                </c:pt>
                <c:pt idx="208">
                  <c:v>444.04692672839997</c:v>
                </c:pt>
                <c:pt idx="209">
                  <c:v>442.49250000000006</c:v>
                </c:pt>
                <c:pt idx="210">
                  <c:v>442.49250000000006</c:v>
                </c:pt>
                <c:pt idx="211">
                  <c:v>443.41366927160004</c:v>
                </c:pt>
                <c:pt idx="212">
                  <c:v>441.85920800000008</c:v>
                </c:pt>
                <c:pt idx="213">
                  <c:v>446.58010624279996</c:v>
                </c:pt>
                <c:pt idx="214">
                  <c:v>446.58010624279996</c:v>
                </c:pt>
                <c:pt idx="215">
                  <c:v>448.47998800000005</c:v>
                </c:pt>
                <c:pt idx="216">
                  <c:v>450.95558400000004</c:v>
                </c:pt>
                <c:pt idx="217">
                  <c:v>449.74657200000001</c:v>
                </c:pt>
                <c:pt idx="218">
                  <c:v>448.13456751440003</c:v>
                </c:pt>
                <c:pt idx="219">
                  <c:v>448.13456751440003</c:v>
                </c:pt>
                <c:pt idx="220">
                  <c:v>447.84669024280004</c:v>
                </c:pt>
                <c:pt idx="221">
                  <c:v>445.65897151440004</c:v>
                </c:pt>
                <c:pt idx="222">
                  <c:v>445.02567375720002</c:v>
                </c:pt>
                <c:pt idx="223">
                  <c:v>443.75908975720006</c:v>
                </c:pt>
                <c:pt idx="224">
                  <c:v>449.4011515144</c:v>
                </c:pt>
                <c:pt idx="225">
                  <c:v>445.02567375720002</c:v>
                </c:pt>
                <c:pt idx="226">
                  <c:v>446.86797775720004</c:v>
                </c:pt>
                <c:pt idx="227">
                  <c:v>445.65897151440004</c:v>
                </c:pt>
                <c:pt idx="228">
                  <c:v>443.75908975720006</c:v>
                </c:pt>
                <c:pt idx="229">
                  <c:v>446.86797775720004</c:v>
                </c:pt>
                <c:pt idx="230">
                  <c:v>441.85920800000008</c:v>
                </c:pt>
                <c:pt idx="231">
                  <c:v>445.65897151440004</c:v>
                </c:pt>
                <c:pt idx="232">
                  <c:v>443.41366927160004</c:v>
                </c:pt>
                <c:pt idx="233">
                  <c:v>445.94680848560006</c:v>
                </c:pt>
                <c:pt idx="234">
                  <c:v>445.65897151440004</c:v>
                </c:pt>
                <c:pt idx="235">
                  <c:v>448.13456751440003</c:v>
                </c:pt>
                <c:pt idx="236">
                  <c:v>449.11328000000003</c:v>
                </c:pt>
                <c:pt idx="237">
                  <c:v>448.13456751440003</c:v>
                </c:pt>
                <c:pt idx="238">
                  <c:v>448.47998800000005</c:v>
                </c:pt>
                <c:pt idx="239">
                  <c:v>448.13456751440003</c:v>
                </c:pt>
                <c:pt idx="240">
                  <c:v>451.93429648560004</c:v>
                </c:pt>
                <c:pt idx="241">
                  <c:v>449.4011515144</c:v>
                </c:pt>
                <c:pt idx="242">
                  <c:v>447.50126975720002</c:v>
                </c:pt>
                <c:pt idx="243">
                  <c:v>449.4011515144</c:v>
                </c:pt>
                <c:pt idx="244">
                  <c:v>451.58887600000003</c:v>
                </c:pt>
                <c:pt idx="245">
                  <c:v>449.4011515144</c:v>
                </c:pt>
                <c:pt idx="246">
                  <c:v>453.83417824280002</c:v>
                </c:pt>
                <c:pt idx="247">
                  <c:v>453.48875775720001</c:v>
                </c:pt>
                <c:pt idx="248">
                  <c:v>455.38863951439998</c:v>
                </c:pt>
                <c:pt idx="249">
                  <c:v>456.0219372716</c:v>
                </c:pt>
                <c:pt idx="250">
                  <c:v>454.1220497572001</c:v>
                </c:pt>
                <c:pt idx="251">
                  <c:v>455.38863951439998</c:v>
                </c:pt>
                <c:pt idx="252">
                  <c:v>454.4674702428</c:v>
                </c:pt>
                <c:pt idx="253">
                  <c:v>453.83417824280002</c:v>
                </c:pt>
                <c:pt idx="254">
                  <c:v>454.7553475144</c:v>
                </c:pt>
                <c:pt idx="255">
                  <c:v>451.93429648560004</c:v>
                </c:pt>
                <c:pt idx="256">
                  <c:v>449.11328000000003</c:v>
                </c:pt>
                <c:pt idx="257">
                  <c:v>453.20088624280004</c:v>
                </c:pt>
                <c:pt idx="258">
                  <c:v>452.56758848560003</c:v>
                </c:pt>
                <c:pt idx="259">
                  <c:v>452.56758848560003</c:v>
                </c:pt>
                <c:pt idx="260">
                  <c:v>454.7553475144</c:v>
                </c:pt>
                <c:pt idx="261">
                  <c:v>455.67648224280003</c:v>
                </c:pt>
                <c:pt idx="262">
                  <c:v>456.65522927159998</c:v>
                </c:pt>
                <c:pt idx="263">
                  <c:v>452.56758848560003</c:v>
                </c:pt>
                <c:pt idx="264">
                  <c:v>455.38863951439998</c:v>
                </c:pt>
                <c:pt idx="265">
                  <c:v>453.20088624280004</c:v>
                </c:pt>
                <c:pt idx="266">
                  <c:v>456.30977424280002</c:v>
                </c:pt>
                <c:pt idx="267">
                  <c:v>454.7553475144</c:v>
                </c:pt>
                <c:pt idx="268">
                  <c:v>454.7553475144</c:v>
                </c:pt>
                <c:pt idx="269">
                  <c:v>451.93429648560004</c:v>
                </c:pt>
                <c:pt idx="270">
                  <c:v>454.4674702428</c:v>
                </c:pt>
                <c:pt idx="271">
                  <c:v>453.48875775720001</c:v>
                </c:pt>
                <c:pt idx="272">
                  <c:v>453.48875775720001</c:v>
                </c:pt>
                <c:pt idx="273">
                  <c:v>456.0219372716</c:v>
                </c:pt>
                <c:pt idx="274">
                  <c:v>455.38863951439998</c:v>
                </c:pt>
                <c:pt idx="275">
                  <c:v>455.38863951439998</c:v>
                </c:pt>
                <c:pt idx="276">
                  <c:v>450.37986975720003</c:v>
                </c:pt>
                <c:pt idx="277">
                  <c:v>453.48875775720001</c:v>
                </c:pt>
                <c:pt idx="278">
                  <c:v>452.22216800000001</c:v>
                </c:pt>
                <c:pt idx="279">
                  <c:v>450.03444927160001</c:v>
                </c:pt>
                <c:pt idx="280">
                  <c:v>451.58887600000003</c:v>
                </c:pt>
                <c:pt idx="281">
                  <c:v>450.66770672840005</c:v>
                </c:pt>
                <c:pt idx="282">
                  <c:v>448.47998800000005</c:v>
                </c:pt>
                <c:pt idx="283">
                  <c:v>450.37986975720003</c:v>
                </c:pt>
                <c:pt idx="284">
                  <c:v>449.74657200000001</c:v>
                </c:pt>
                <c:pt idx="285">
                  <c:v>448.76785951440002</c:v>
                </c:pt>
                <c:pt idx="286">
                  <c:v>449.11328000000003</c:v>
                </c:pt>
                <c:pt idx="287">
                  <c:v>454.1220497572001</c:v>
                </c:pt>
                <c:pt idx="288">
                  <c:v>451.58887600000003</c:v>
                </c:pt>
                <c:pt idx="289">
                  <c:v>454.4674702428</c:v>
                </c:pt>
                <c:pt idx="290">
                  <c:v>450.95558400000004</c:v>
                </c:pt>
                <c:pt idx="291">
                  <c:v>452.85546575720002</c:v>
                </c:pt>
                <c:pt idx="292">
                  <c:v>451.30100448560006</c:v>
                </c:pt>
                <c:pt idx="293">
                  <c:v>451.58887600000003</c:v>
                </c:pt>
                <c:pt idx="294">
                  <c:v>450.66770672840005</c:v>
                </c:pt>
                <c:pt idx="295">
                  <c:v>451.93429648560004</c:v>
                </c:pt>
                <c:pt idx="296">
                  <c:v>451.58887600000003</c:v>
                </c:pt>
                <c:pt idx="297">
                  <c:v>447.50126975720002</c:v>
                </c:pt>
                <c:pt idx="298">
                  <c:v>452.56758848560003</c:v>
                </c:pt>
                <c:pt idx="299">
                  <c:v>449.4011515144</c:v>
                </c:pt>
                <c:pt idx="300">
                  <c:v>451.93429648560004</c:v>
                </c:pt>
                <c:pt idx="301">
                  <c:v>452.22216800000001</c:v>
                </c:pt>
                <c:pt idx="302">
                  <c:v>454.4674702428</c:v>
                </c:pt>
                <c:pt idx="303">
                  <c:v>452.56758848560003</c:v>
                </c:pt>
                <c:pt idx="304">
                  <c:v>454.4674702428</c:v>
                </c:pt>
                <c:pt idx="305">
                  <c:v>452.56758848560003</c:v>
                </c:pt>
                <c:pt idx="306">
                  <c:v>455.67648224280003</c:v>
                </c:pt>
                <c:pt idx="307">
                  <c:v>453.20088624280004</c:v>
                </c:pt>
                <c:pt idx="308">
                  <c:v>456.0219372716</c:v>
                </c:pt>
                <c:pt idx="309">
                  <c:v>453.48875775720001</c:v>
                </c:pt>
                <c:pt idx="310">
                  <c:v>455.38863951439998</c:v>
                </c:pt>
                <c:pt idx="311">
                  <c:v>453.20088624280004</c:v>
                </c:pt>
                <c:pt idx="312">
                  <c:v>453.20088624280004</c:v>
                </c:pt>
                <c:pt idx="313">
                  <c:v>456.9430662428</c:v>
                </c:pt>
                <c:pt idx="314">
                  <c:v>450.66770672840005</c:v>
                </c:pt>
                <c:pt idx="315">
                  <c:v>456.30977424280002</c:v>
                </c:pt>
                <c:pt idx="316">
                  <c:v>458.209656</c:v>
                </c:pt>
                <c:pt idx="317">
                  <c:v>460.39738048560002</c:v>
                </c:pt>
                <c:pt idx="318">
                  <c:v>457.28848672840002</c:v>
                </c:pt>
                <c:pt idx="319">
                  <c:v>454.4674702428</c:v>
                </c:pt>
                <c:pt idx="320">
                  <c:v>456.30977424280002</c:v>
                </c:pt>
                <c:pt idx="321">
                  <c:v>454.7553475144</c:v>
                </c:pt>
                <c:pt idx="322">
                  <c:v>454.7553475144</c:v>
                </c:pt>
                <c:pt idx="323">
                  <c:v>456.9430662428</c:v>
                </c:pt>
                <c:pt idx="324">
                  <c:v>453.83417824280002</c:v>
                </c:pt>
                <c:pt idx="325">
                  <c:v>450.95558400000004</c:v>
                </c:pt>
                <c:pt idx="326">
                  <c:v>455.10076800000002</c:v>
                </c:pt>
                <c:pt idx="327">
                  <c:v>454.4674702428</c:v>
                </c:pt>
                <c:pt idx="328">
                  <c:v>453.20088624280004</c:v>
                </c:pt>
                <c:pt idx="329">
                  <c:v>453.48875775720001</c:v>
                </c:pt>
                <c:pt idx="330">
                  <c:v>449.74657200000001</c:v>
                </c:pt>
                <c:pt idx="331">
                  <c:v>449.4011515144</c:v>
                </c:pt>
                <c:pt idx="332">
                  <c:v>451.93429648560004</c:v>
                </c:pt>
                <c:pt idx="333">
                  <c:v>451.30100448560006</c:v>
                </c:pt>
                <c:pt idx="334">
                  <c:v>452.85546575720002</c:v>
                </c:pt>
                <c:pt idx="335">
                  <c:v>453.20088624280004</c:v>
                </c:pt>
                <c:pt idx="336">
                  <c:v>452.56758848560003</c:v>
                </c:pt>
                <c:pt idx="337">
                  <c:v>449.4011515144</c:v>
                </c:pt>
                <c:pt idx="338">
                  <c:v>451.58887600000003</c:v>
                </c:pt>
                <c:pt idx="339">
                  <c:v>455.10076800000002</c:v>
                </c:pt>
                <c:pt idx="340">
                  <c:v>450.66770672840005</c:v>
                </c:pt>
                <c:pt idx="341">
                  <c:v>449.4011515144</c:v>
                </c:pt>
                <c:pt idx="342">
                  <c:v>447.84669024280004</c:v>
                </c:pt>
                <c:pt idx="343">
                  <c:v>453.20088624280004</c:v>
                </c:pt>
                <c:pt idx="344">
                  <c:v>448.13456751440003</c:v>
                </c:pt>
                <c:pt idx="345">
                  <c:v>449.74657200000001</c:v>
                </c:pt>
                <c:pt idx="346">
                  <c:v>448.76785951440002</c:v>
                </c:pt>
                <c:pt idx="347">
                  <c:v>447.84669024280004</c:v>
                </c:pt>
                <c:pt idx="348">
                  <c:v>444.39238175720004</c:v>
                </c:pt>
                <c:pt idx="349">
                  <c:v>448.13456751440003</c:v>
                </c:pt>
                <c:pt idx="350">
                  <c:v>448.47998800000005</c:v>
                </c:pt>
                <c:pt idx="351">
                  <c:v>449.74657200000001</c:v>
                </c:pt>
                <c:pt idx="352">
                  <c:v>449.74657200000001</c:v>
                </c:pt>
                <c:pt idx="353">
                  <c:v>446.86797775720004</c:v>
                </c:pt>
                <c:pt idx="354">
                  <c:v>448.13456751440003</c:v>
                </c:pt>
                <c:pt idx="355">
                  <c:v>446.58010624279996</c:v>
                </c:pt>
                <c:pt idx="356">
                  <c:v>445.94680848560006</c:v>
                </c:pt>
                <c:pt idx="357">
                  <c:v>449.74657200000001</c:v>
                </c:pt>
                <c:pt idx="358">
                  <c:v>450.66770672840005</c:v>
                </c:pt>
                <c:pt idx="359">
                  <c:v>447.50126975720002</c:v>
                </c:pt>
                <c:pt idx="360">
                  <c:v>452.85546575720002</c:v>
                </c:pt>
                <c:pt idx="361">
                  <c:v>451.58887600000003</c:v>
                </c:pt>
                <c:pt idx="362">
                  <c:v>455.67648224280003</c:v>
                </c:pt>
                <c:pt idx="363">
                  <c:v>450.37986975720003</c:v>
                </c:pt>
                <c:pt idx="364">
                  <c:v>453.83417824280002</c:v>
                </c:pt>
                <c:pt idx="365">
                  <c:v>454.1220497572001</c:v>
                </c:pt>
                <c:pt idx="366">
                  <c:v>453.48875775720001</c:v>
                </c:pt>
                <c:pt idx="367">
                  <c:v>454.7553475144</c:v>
                </c:pt>
                <c:pt idx="368">
                  <c:v>456.30977424280002</c:v>
                </c:pt>
                <c:pt idx="369">
                  <c:v>456.30977424280002</c:v>
                </c:pt>
                <c:pt idx="370">
                  <c:v>456.30977424280002</c:v>
                </c:pt>
                <c:pt idx="371">
                  <c:v>453.20088624280004</c:v>
                </c:pt>
                <c:pt idx="372">
                  <c:v>453.48875775720001</c:v>
                </c:pt>
                <c:pt idx="373">
                  <c:v>451.93429648560004</c:v>
                </c:pt>
                <c:pt idx="374">
                  <c:v>453.20088624280004</c:v>
                </c:pt>
                <c:pt idx="375">
                  <c:v>455.10076800000002</c:v>
                </c:pt>
                <c:pt idx="376">
                  <c:v>451.30100448560006</c:v>
                </c:pt>
                <c:pt idx="377">
                  <c:v>456.65522927159998</c:v>
                </c:pt>
                <c:pt idx="378">
                  <c:v>453.48875775720001</c:v>
                </c:pt>
                <c:pt idx="379">
                  <c:v>455.10076800000002</c:v>
                </c:pt>
                <c:pt idx="380">
                  <c:v>455.10076800000002</c:v>
                </c:pt>
                <c:pt idx="381">
                  <c:v>454.7553475144</c:v>
                </c:pt>
                <c:pt idx="382">
                  <c:v>451.58887600000003</c:v>
                </c:pt>
                <c:pt idx="383">
                  <c:v>451.93429648560004</c:v>
                </c:pt>
                <c:pt idx="384">
                  <c:v>450.66770672840005</c:v>
                </c:pt>
                <c:pt idx="385">
                  <c:v>452.22216800000001</c:v>
                </c:pt>
                <c:pt idx="386">
                  <c:v>448.76785951440002</c:v>
                </c:pt>
                <c:pt idx="387">
                  <c:v>450.66770672840005</c:v>
                </c:pt>
                <c:pt idx="388">
                  <c:v>454.1220497572001</c:v>
                </c:pt>
                <c:pt idx="389">
                  <c:v>447.84669024280004</c:v>
                </c:pt>
                <c:pt idx="390">
                  <c:v>450.95558400000004</c:v>
                </c:pt>
                <c:pt idx="391">
                  <c:v>447.84669024280004</c:v>
                </c:pt>
                <c:pt idx="392">
                  <c:v>452.56758848560003</c:v>
                </c:pt>
                <c:pt idx="393">
                  <c:v>451.93429648560004</c:v>
                </c:pt>
                <c:pt idx="394">
                  <c:v>451.93429648560004</c:v>
                </c:pt>
                <c:pt idx="395">
                  <c:v>450.95558400000004</c:v>
                </c:pt>
                <c:pt idx="396">
                  <c:v>450.66770672840005</c:v>
                </c:pt>
                <c:pt idx="397">
                  <c:v>452.22216800000001</c:v>
                </c:pt>
                <c:pt idx="398">
                  <c:v>451.30100448560006</c:v>
                </c:pt>
                <c:pt idx="399">
                  <c:v>452.22216800000001</c:v>
                </c:pt>
                <c:pt idx="400">
                  <c:v>452.56758848560003</c:v>
                </c:pt>
                <c:pt idx="401">
                  <c:v>453.83417824280002</c:v>
                </c:pt>
                <c:pt idx="402">
                  <c:v>453.48875775720001</c:v>
                </c:pt>
                <c:pt idx="403">
                  <c:v>456.9430662428</c:v>
                </c:pt>
                <c:pt idx="404">
                  <c:v>453.83417824280002</c:v>
                </c:pt>
                <c:pt idx="405">
                  <c:v>452.85546575720002</c:v>
                </c:pt>
                <c:pt idx="406">
                  <c:v>451.30100448560006</c:v>
                </c:pt>
                <c:pt idx="407">
                  <c:v>454.4674702428</c:v>
                </c:pt>
                <c:pt idx="408">
                  <c:v>450.37986975720003</c:v>
                </c:pt>
                <c:pt idx="409">
                  <c:v>451.93429648560004</c:v>
                </c:pt>
                <c:pt idx="410">
                  <c:v>451.30100448560006</c:v>
                </c:pt>
                <c:pt idx="411">
                  <c:v>450.95558400000004</c:v>
                </c:pt>
                <c:pt idx="412">
                  <c:v>453.83417824280002</c:v>
                </c:pt>
                <c:pt idx="413">
                  <c:v>453.83417824280002</c:v>
                </c:pt>
                <c:pt idx="414">
                  <c:v>451.58887600000003</c:v>
                </c:pt>
                <c:pt idx="415">
                  <c:v>451.93429648560004</c:v>
                </c:pt>
                <c:pt idx="416">
                  <c:v>450.95558400000004</c:v>
                </c:pt>
                <c:pt idx="417">
                  <c:v>454.7553475144</c:v>
                </c:pt>
                <c:pt idx="418">
                  <c:v>450.66770672840005</c:v>
                </c:pt>
                <c:pt idx="419">
                  <c:v>453.48875775720001</c:v>
                </c:pt>
                <c:pt idx="420">
                  <c:v>454.7553475144</c:v>
                </c:pt>
                <c:pt idx="421">
                  <c:v>456.65522927159998</c:v>
                </c:pt>
                <c:pt idx="422">
                  <c:v>451.30100448560006</c:v>
                </c:pt>
                <c:pt idx="423">
                  <c:v>455.38863951439998</c:v>
                </c:pt>
                <c:pt idx="424">
                  <c:v>452.56758848560003</c:v>
                </c:pt>
                <c:pt idx="425">
                  <c:v>454.7553475144</c:v>
                </c:pt>
                <c:pt idx="426">
                  <c:v>453.48875775720001</c:v>
                </c:pt>
                <c:pt idx="427">
                  <c:v>457.28848672840002</c:v>
                </c:pt>
                <c:pt idx="428">
                  <c:v>454.1220497572001</c:v>
                </c:pt>
                <c:pt idx="429">
                  <c:v>451.93429648560004</c:v>
                </c:pt>
                <c:pt idx="430">
                  <c:v>453.83417824280002</c:v>
                </c:pt>
                <c:pt idx="431">
                  <c:v>453.20088624280004</c:v>
                </c:pt>
                <c:pt idx="432">
                  <c:v>455.10076800000002</c:v>
                </c:pt>
                <c:pt idx="433">
                  <c:v>451.30100448560006</c:v>
                </c:pt>
                <c:pt idx="434">
                  <c:v>453.20088624280004</c:v>
                </c:pt>
                <c:pt idx="435">
                  <c:v>451.93429648560004</c:v>
                </c:pt>
                <c:pt idx="436">
                  <c:v>453.83417824280002</c:v>
                </c:pt>
                <c:pt idx="437">
                  <c:v>453.48875775720001</c:v>
                </c:pt>
                <c:pt idx="438">
                  <c:v>452.56758848560003</c:v>
                </c:pt>
                <c:pt idx="439">
                  <c:v>451.58887600000003</c:v>
                </c:pt>
                <c:pt idx="440">
                  <c:v>451.58887600000003</c:v>
                </c:pt>
                <c:pt idx="441">
                  <c:v>452.22216800000001</c:v>
                </c:pt>
                <c:pt idx="442">
                  <c:v>456.9430662428</c:v>
                </c:pt>
                <c:pt idx="443">
                  <c:v>452.22216800000001</c:v>
                </c:pt>
                <c:pt idx="444">
                  <c:v>453.20088624280004</c:v>
                </c:pt>
                <c:pt idx="445">
                  <c:v>456.0219372716</c:v>
                </c:pt>
                <c:pt idx="446">
                  <c:v>454.4674702428</c:v>
                </c:pt>
                <c:pt idx="447">
                  <c:v>457.28848672840002</c:v>
                </c:pt>
                <c:pt idx="448">
                  <c:v>457.57636400000001</c:v>
                </c:pt>
                <c:pt idx="449">
                  <c:v>456.30977424280002</c:v>
                </c:pt>
                <c:pt idx="450">
                  <c:v>454.4674702428</c:v>
                </c:pt>
                <c:pt idx="451">
                  <c:v>455.38863951439998</c:v>
                </c:pt>
                <c:pt idx="452">
                  <c:v>456.30977424280002</c:v>
                </c:pt>
                <c:pt idx="453">
                  <c:v>454.1220497572001</c:v>
                </c:pt>
                <c:pt idx="454">
                  <c:v>449.4011515144</c:v>
                </c:pt>
                <c:pt idx="455">
                  <c:v>448.47998800000005</c:v>
                </c:pt>
                <c:pt idx="456">
                  <c:v>452.56758848560003</c:v>
                </c:pt>
                <c:pt idx="457">
                  <c:v>451.30100448560006</c:v>
                </c:pt>
                <c:pt idx="458">
                  <c:v>455.67648224280003</c:v>
                </c:pt>
                <c:pt idx="459">
                  <c:v>453.20088624280004</c:v>
                </c:pt>
                <c:pt idx="460">
                  <c:v>455.10076800000002</c:v>
                </c:pt>
                <c:pt idx="461">
                  <c:v>453.20088624280004</c:v>
                </c:pt>
                <c:pt idx="462">
                  <c:v>456.65522927159998</c:v>
                </c:pt>
                <c:pt idx="463">
                  <c:v>454.1220497572001</c:v>
                </c:pt>
                <c:pt idx="464">
                  <c:v>454.4674702428</c:v>
                </c:pt>
                <c:pt idx="465">
                  <c:v>455.38863951439998</c:v>
                </c:pt>
                <c:pt idx="466">
                  <c:v>457.28848672840002</c:v>
                </c:pt>
                <c:pt idx="467">
                  <c:v>454.7553475144</c:v>
                </c:pt>
                <c:pt idx="468">
                  <c:v>456.9430662428</c:v>
                </c:pt>
                <c:pt idx="469">
                  <c:v>455.38863951439998</c:v>
                </c:pt>
                <c:pt idx="470">
                  <c:v>459.18836848559999</c:v>
                </c:pt>
                <c:pt idx="471">
                  <c:v>455.38863951439998</c:v>
                </c:pt>
                <c:pt idx="472">
                  <c:v>459.18836848559999</c:v>
                </c:pt>
                <c:pt idx="473">
                  <c:v>457.57636400000001</c:v>
                </c:pt>
                <c:pt idx="474">
                  <c:v>457.57636400000001</c:v>
                </c:pt>
                <c:pt idx="475">
                  <c:v>457.92178448560003</c:v>
                </c:pt>
                <c:pt idx="476">
                  <c:v>459.47624575719999</c:v>
                </c:pt>
                <c:pt idx="477">
                  <c:v>459.82166624280001</c:v>
                </c:pt>
                <c:pt idx="478">
                  <c:v>454.7553475144</c:v>
                </c:pt>
                <c:pt idx="479">
                  <c:v>457.28848672840002</c:v>
                </c:pt>
                <c:pt idx="480">
                  <c:v>456.0219372716</c:v>
                </c:pt>
                <c:pt idx="481">
                  <c:v>454.4674702428</c:v>
                </c:pt>
                <c:pt idx="482">
                  <c:v>454.1220497572001</c:v>
                </c:pt>
                <c:pt idx="483">
                  <c:v>454.1220497572001</c:v>
                </c:pt>
                <c:pt idx="484">
                  <c:v>454.4674702428</c:v>
                </c:pt>
                <c:pt idx="485">
                  <c:v>454.7553475144</c:v>
                </c:pt>
                <c:pt idx="486">
                  <c:v>453.20088624280004</c:v>
                </c:pt>
                <c:pt idx="487">
                  <c:v>455.10076800000002</c:v>
                </c:pt>
                <c:pt idx="488">
                  <c:v>449.11328000000003</c:v>
                </c:pt>
                <c:pt idx="489">
                  <c:v>453.83417824280002</c:v>
                </c:pt>
                <c:pt idx="490">
                  <c:v>453.48875775720001</c:v>
                </c:pt>
                <c:pt idx="491">
                  <c:v>454.1220497572001</c:v>
                </c:pt>
                <c:pt idx="492">
                  <c:v>453.83417824280002</c:v>
                </c:pt>
                <c:pt idx="493">
                  <c:v>452.56758848560003</c:v>
                </c:pt>
                <c:pt idx="494">
                  <c:v>453.48875775720001</c:v>
                </c:pt>
                <c:pt idx="495">
                  <c:v>455.10076800000002</c:v>
                </c:pt>
                <c:pt idx="496">
                  <c:v>454.7553475144</c:v>
                </c:pt>
                <c:pt idx="497">
                  <c:v>455.10076800000002</c:v>
                </c:pt>
                <c:pt idx="498">
                  <c:v>452.56758848560003</c:v>
                </c:pt>
                <c:pt idx="499">
                  <c:v>455.38863951439998</c:v>
                </c:pt>
                <c:pt idx="500">
                  <c:v>452.85546575720002</c:v>
                </c:pt>
                <c:pt idx="501">
                  <c:v>453.48875775720001</c:v>
                </c:pt>
                <c:pt idx="502">
                  <c:v>455.67648224280003</c:v>
                </c:pt>
                <c:pt idx="503">
                  <c:v>452.85546575720002</c:v>
                </c:pt>
                <c:pt idx="504">
                  <c:v>451.58887600000003</c:v>
                </c:pt>
                <c:pt idx="505">
                  <c:v>452.56758848560003</c:v>
                </c:pt>
                <c:pt idx="506">
                  <c:v>450.66770672840005</c:v>
                </c:pt>
                <c:pt idx="507">
                  <c:v>452.22216800000001</c:v>
                </c:pt>
                <c:pt idx="508">
                  <c:v>450.95558400000004</c:v>
                </c:pt>
                <c:pt idx="509">
                  <c:v>452.56758848560003</c:v>
                </c:pt>
                <c:pt idx="510">
                  <c:v>448.76785951440002</c:v>
                </c:pt>
                <c:pt idx="511">
                  <c:v>450.37986975720003</c:v>
                </c:pt>
                <c:pt idx="512">
                  <c:v>448.47998800000005</c:v>
                </c:pt>
                <c:pt idx="513">
                  <c:v>451.58887600000003</c:v>
                </c:pt>
                <c:pt idx="514">
                  <c:v>453.83417824280002</c:v>
                </c:pt>
                <c:pt idx="515">
                  <c:v>450.03444927160001</c:v>
                </c:pt>
                <c:pt idx="516">
                  <c:v>452.85546575720002</c:v>
                </c:pt>
                <c:pt idx="517">
                  <c:v>452.22216800000001</c:v>
                </c:pt>
                <c:pt idx="518">
                  <c:v>454.4674702428</c:v>
                </c:pt>
                <c:pt idx="519">
                  <c:v>457.92178448560003</c:v>
                </c:pt>
                <c:pt idx="520">
                  <c:v>454.7553475144</c:v>
                </c:pt>
                <c:pt idx="521">
                  <c:v>457.57636400000001</c:v>
                </c:pt>
                <c:pt idx="522">
                  <c:v>456.0219372716</c:v>
                </c:pt>
                <c:pt idx="523">
                  <c:v>457.57636400000001</c:v>
                </c:pt>
                <c:pt idx="524">
                  <c:v>455.38863951439998</c:v>
                </c:pt>
                <c:pt idx="525">
                  <c:v>454.4674702428</c:v>
                </c:pt>
                <c:pt idx="526">
                  <c:v>458.209656</c:v>
                </c:pt>
                <c:pt idx="527">
                  <c:v>457.92178448560003</c:v>
                </c:pt>
                <c:pt idx="528">
                  <c:v>457.57636400000001</c:v>
                </c:pt>
                <c:pt idx="529">
                  <c:v>456.65522927159998</c:v>
                </c:pt>
                <c:pt idx="530">
                  <c:v>455.38863951439998</c:v>
                </c:pt>
                <c:pt idx="531">
                  <c:v>454.4674702428</c:v>
                </c:pt>
                <c:pt idx="532">
                  <c:v>456.9430662428</c:v>
                </c:pt>
                <c:pt idx="533">
                  <c:v>454.4674702428</c:v>
                </c:pt>
                <c:pt idx="534">
                  <c:v>453.83417824280002</c:v>
                </c:pt>
                <c:pt idx="535">
                  <c:v>451.30100448560006</c:v>
                </c:pt>
                <c:pt idx="536">
                  <c:v>450.03444927160001</c:v>
                </c:pt>
                <c:pt idx="537">
                  <c:v>450.37986975720003</c:v>
                </c:pt>
                <c:pt idx="538">
                  <c:v>452.22216800000001</c:v>
                </c:pt>
                <c:pt idx="539">
                  <c:v>448.76785951440002</c:v>
                </c:pt>
                <c:pt idx="540">
                  <c:v>453.20088624280004</c:v>
                </c:pt>
                <c:pt idx="541">
                  <c:v>452.22216800000001</c:v>
                </c:pt>
                <c:pt idx="542">
                  <c:v>454.1220497572001</c:v>
                </c:pt>
                <c:pt idx="543">
                  <c:v>455.67648224280003</c:v>
                </c:pt>
                <c:pt idx="544">
                  <c:v>454.1220497572001</c:v>
                </c:pt>
                <c:pt idx="545">
                  <c:v>451.93429648560004</c:v>
                </c:pt>
                <c:pt idx="546">
                  <c:v>455.38863951439998</c:v>
                </c:pt>
                <c:pt idx="547">
                  <c:v>452.22216800000001</c:v>
                </c:pt>
                <c:pt idx="548">
                  <c:v>456.0219372716</c:v>
                </c:pt>
                <c:pt idx="549">
                  <c:v>456.0219372716</c:v>
                </c:pt>
                <c:pt idx="550">
                  <c:v>454.7553475144</c:v>
                </c:pt>
                <c:pt idx="551">
                  <c:v>451.30100448560006</c:v>
                </c:pt>
                <c:pt idx="552">
                  <c:v>455.67648224280003</c:v>
                </c:pt>
                <c:pt idx="553">
                  <c:v>450.95558400000004</c:v>
                </c:pt>
                <c:pt idx="554">
                  <c:v>450.03444927160001</c:v>
                </c:pt>
                <c:pt idx="555">
                  <c:v>452.22216800000001</c:v>
                </c:pt>
                <c:pt idx="556">
                  <c:v>449.11328000000003</c:v>
                </c:pt>
                <c:pt idx="557">
                  <c:v>450.03444927160001</c:v>
                </c:pt>
                <c:pt idx="558">
                  <c:v>449.74657200000001</c:v>
                </c:pt>
                <c:pt idx="559">
                  <c:v>453.83417824280002</c:v>
                </c:pt>
                <c:pt idx="560">
                  <c:v>454.4674702428</c:v>
                </c:pt>
                <c:pt idx="561">
                  <c:v>452.22216800000001</c:v>
                </c:pt>
                <c:pt idx="562">
                  <c:v>448.13456751440003</c:v>
                </c:pt>
                <c:pt idx="563">
                  <c:v>453.48875775720001</c:v>
                </c:pt>
                <c:pt idx="564">
                  <c:v>452.85546575720002</c:v>
                </c:pt>
                <c:pt idx="565">
                  <c:v>450.95558400000004</c:v>
                </c:pt>
                <c:pt idx="566">
                  <c:v>453.48875775720001</c:v>
                </c:pt>
                <c:pt idx="567">
                  <c:v>451.30100448560006</c:v>
                </c:pt>
                <c:pt idx="568">
                  <c:v>449.74657200000001</c:v>
                </c:pt>
                <c:pt idx="569">
                  <c:v>450.66770672840005</c:v>
                </c:pt>
                <c:pt idx="570">
                  <c:v>451.93429648560004</c:v>
                </c:pt>
                <c:pt idx="571">
                  <c:v>451.93429648560004</c:v>
                </c:pt>
                <c:pt idx="572">
                  <c:v>452.85546575720002</c:v>
                </c:pt>
                <c:pt idx="573">
                  <c:v>450.03444927160001</c:v>
                </c:pt>
                <c:pt idx="574">
                  <c:v>450.95558400000004</c:v>
                </c:pt>
                <c:pt idx="575">
                  <c:v>450.95558400000004</c:v>
                </c:pt>
                <c:pt idx="576">
                  <c:v>452.56758848560003</c:v>
                </c:pt>
                <c:pt idx="577">
                  <c:v>448.76785951440002</c:v>
                </c:pt>
                <c:pt idx="578">
                  <c:v>451.93429648560004</c:v>
                </c:pt>
                <c:pt idx="579">
                  <c:v>452.56758848560003</c:v>
                </c:pt>
                <c:pt idx="580">
                  <c:v>452.56758848560003</c:v>
                </c:pt>
                <c:pt idx="581">
                  <c:v>457.28848672840002</c:v>
                </c:pt>
                <c:pt idx="582">
                  <c:v>456.30977424280002</c:v>
                </c:pt>
                <c:pt idx="583">
                  <c:v>453.83417824280002</c:v>
                </c:pt>
                <c:pt idx="584">
                  <c:v>455.10076800000002</c:v>
                </c:pt>
                <c:pt idx="585">
                  <c:v>452.22216800000001</c:v>
                </c:pt>
                <c:pt idx="586">
                  <c:v>454.1220497572001</c:v>
                </c:pt>
                <c:pt idx="587">
                  <c:v>449.11328000000003</c:v>
                </c:pt>
                <c:pt idx="588">
                  <c:v>449.74657200000001</c:v>
                </c:pt>
                <c:pt idx="589">
                  <c:v>452.56758848560003</c:v>
                </c:pt>
                <c:pt idx="590">
                  <c:v>449.4011515144</c:v>
                </c:pt>
                <c:pt idx="591">
                  <c:v>454.7553475144</c:v>
                </c:pt>
                <c:pt idx="592">
                  <c:v>453.83417824280002</c:v>
                </c:pt>
                <c:pt idx="593">
                  <c:v>454.1220497572001</c:v>
                </c:pt>
                <c:pt idx="594">
                  <c:v>454.4674702428</c:v>
                </c:pt>
                <c:pt idx="595">
                  <c:v>453.83417824280002</c:v>
                </c:pt>
                <c:pt idx="596">
                  <c:v>455.38863951439998</c:v>
                </c:pt>
                <c:pt idx="597">
                  <c:v>450.37986975720003</c:v>
                </c:pt>
                <c:pt idx="598">
                  <c:v>456.0219372716</c:v>
                </c:pt>
                <c:pt idx="599">
                  <c:v>454.1220497572001</c:v>
                </c:pt>
                <c:pt idx="600">
                  <c:v>453.48875775720001</c:v>
                </c:pt>
                <c:pt idx="601">
                  <c:v>454.4674702428</c:v>
                </c:pt>
                <c:pt idx="602">
                  <c:v>454.7553475144</c:v>
                </c:pt>
                <c:pt idx="603">
                  <c:v>455.67648224280003</c:v>
                </c:pt>
                <c:pt idx="604">
                  <c:v>455.38863951439998</c:v>
                </c:pt>
                <c:pt idx="605">
                  <c:v>460.10953775719997</c:v>
                </c:pt>
                <c:pt idx="606">
                  <c:v>458.209656</c:v>
                </c:pt>
                <c:pt idx="607">
                  <c:v>451.93429648560004</c:v>
                </c:pt>
                <c:pt idx="608">
                  <c:v>455.38863951439998</c:v>
                </c:pt>
                <c:pt idx="609">
                  <c:v>454.7553475144</c:v>
                </c:pt>
                <c:pt idx="610">
                  <c:v>454.7553475144</c:v>
                </c:pt>
                <c:pt idx="611">
                  <c:v>452.85546575720002</c:v>
                </c:pt>
                <c:pt idx="612">
                  <c:v>456.30977424280002</c:v>
                </c:pt>
                <c:pt idx="613">
                  <c:v>450.66770672840005</c:v>
                </c:pt>
                <c:pt idx="614">
                  <c:v>455.10076800000002</c:v>
                </c:pt>
                <c:pt idx="615">
                  <c:v>451.58887600000003</c:v>
                </c:pt>
                <c:pt idx="616">
                  <c:v>455.38863951439998</c:v>
                </c:pt>
                <c:pt idx="617">
                  <c:v>450.95558400000004</c:v>
                </c:pt>
                <c:pt idx="618">
                  <c:v>454.7553475144</c:v>
                </c:pt>
                <c:pt idx="619">
                  <c:v>450.37986975720003</c:v>
                </c:pt>
                <c:pt idx="620">
                  <c:v>451.93429648560004</c:v>
                </c:pt>
                <c:pt idx="621">
                  <c:v>449.74657200000001</c:v>
                </c:pt>
                <c:pt idx="622">
                  <c:v>450.66770672840005</c:v>
                </c:pt>
                <c:pt idx="623">
                  <c:v>451.58887600000003</c:v>
                </c:pt>
                <c:pt idx="624">
                  <c:v>449.74657200000001</c:v>
                </c:pt>
                <c:pt idx="625">
                  <c:v>448.76785951440002</c:v>
                </c:pt>
                <c:pt idx="626">
                  <c:v>452.22216800000001</c:v>
                </c:pt>
                <c:pt idx="627">
                  <c:v>451.58887600000003</c:v>
                </c:pt>
                <c:pt idx="628">
                  <c:v>455.67648224280003</c:v>
                </c:pt>
                <c:pt idx="629">
                  <c:v>451.58887600000003</c:v>
                </c:pt>
                <c:pt idx="630">
                  <c:v>453.20088624280004</c:v>
                </c:pt>
                <c:pt idx="631">
                  <c:v>454.4674702428</c:v>
                </c:pt>
                <c:pt idx="632">
                  <c:v>452.85546575720002</c:v>
                </c:pt>
                <c:pt idx="633">
                  <c:v>454.7553475144</c:v>
                </c:pt>
                <c:pt idx="634">
                  <c:v>455.10076800000002</c:v>
                </c:pt>
                <c:pt idx="635">
                  <c:v>452.56758848560003</c:v>
                </c:pt>
                <c:pt idx="636">
                  <c:v>454.4674702428</c:v>
                </c:pt>
                <c:pt idx="637">
                  <c:v>450.95558400000004</c:v>
                </c:pt>
                <c:pt idx="638">
                  <c:v>455.38863951439998</c:v>
                </c:pt>
                <c:pt idx="639">
                  <c:v>454.1220497572001</c:v>
                </c:pt>
                <c:pt idx="640">
                  <c:v>454.4674702428</c:v>
                </c:pt>
                <c:pt idx="641">
                  <c:v>453.20088624280004</c:v>
                </c:pt>
                <c:pt idx="642">
                  <c:v>449.11328000000003</c:v>
                </c:pt>
                <c:pt idx="643">
                  <c:v>454.1220497572001</c:v>
                </c:pt>
                <c:pt idx="644">
                  <c:v>453.48875775720001</c:v>
                </c:pt>
                <c:pt idx="645">
                  <c:v>455.67648224280003</c:v>
                </c:pt>
                <c:pt idx="646">
                  <c:v>454.1220497572001</c:v>
                </c:pt>
                <c:pt idx="647">
                  <c:v>456.30977424280002</c:v>
                </c:pt>
                <c:pt idx="648">
                  <c:v>457.28848672840002</c:v>
                </c:pt>
                <c:pt idx="649">
                  <c:v>455.67648224280003</c:v>
                </c:pt>
                <c:pt idx="650">
                  <c:v>456.65522927159998</c:v>
                </c:pt>
                <c:pt idx="651">
                  <c:v>451.58887600000003</c:v>
                </c:pt>
                <c:pt idx="652">
                  <c:v>453.48875775720001</c:v>
                </c:pt>
                <c:pt idx="653">
                  <c:v>456.0219372716</c:v>
                </c:pt>
                <c:pt idx="654">
                  <c:v>452.22216800000001</c:v>
                </c:pt>
                <c:pt idx="655">
                  <c:v>455.67648224280003</c:v>
                </c:pt>
                <c:pt idx="656">
                  <c:v>455.38863951439998</c:v>
                </c:pt>
                <c:pt idx="657">
                  <c:v>454.1220497572001</c:v>
                </c:pt>
                <c:pt idx="658">
                  <c:v>456.0219372716</c:v>
                </c:pt>
                <c:pt idx="659">
                  <c:v>452.85546575720002</c:v>
                </c:pt>
                <c:pt idx="660">
                  <c:v>453.83417824280002</c:v>
                </c:pt>
                <c:pt idx="661">
                  <c:v>454.1220497572001</c:v>
                </c:pt>
                <c:pt idx="662">
                  <c:v>456.0219372716</c:v>
                </c:pt>
                <c:pt idx="663">
                  <c:v>456.65522927159998</c:v>
                </c:pt>
                <c:pt idx="664">
                  <c:v>456.0219372716</c:v>
                </c:pt>
                <c:pt idx="665">
                  <c:v>453.48875775720001</c:v>
                </c:pt>
                <c:pt idx="666">
                  <c:v>450.95558400000004</c:v>
                </c:pt>
                <c:pt idx="667">
                  <c:v>451.30100448560006</c:v>
                </c:pt>
                <c:pt idx="668">
                  <c:v>449.74657200000001</c:v>
                </c:pt>
                <c:pt idx="669">
                  <c:v>449.74657200000001</c:v>
                </c:pt>
                <c:pt idx="670">
                  <c:v>449.11328000000003</c:v>
                </c:pt>
                <c:pt idx="671">
                  <c:v>451.30100448560006</c:v>
                </c:pt>
                <c:pt idx="672">
                  <c:v>451.58887600000003</c:v>
                </c:pt>
                <c:pt idx="673">
                  <c:v>453.20088624280004</c:v>
                </c:pt>
                <c:pt idx="674">
                  <c:v>452.56758848560003</c:v>
                </c:pt>
                <c:pt idx="675">
                  <c:v>451.30100448560006</c:v>
                </c:pt>
                <c:pt idx="676">
                  <c:v>451.93429648560004</c:v>
                </c:pt>
                <c:pt idx="677">
                  <c:v>451.30100448560006</c:v>
                </c:pt>
                <c:pt idx="678">
                  <c:v>453.20088624280004</c:v>
                </c:pt>
                <c:pt idx="679">
                  <c:v>456.30977424280002</c:v>
                </c:pt>
                <c:pt idx="680">
                  <c:v>451.93429648560004</c:v>
                </c:pt>
                <c:pt idx="681">
                  <c:v>451.30100448560006</c:v>
                </c:pt>
                <c:pt idx="682">
                  <c:v>453.83417824280002</c:v>
                </c:pt>
                <c:pt idx="683">
                  <c:v>451.58887600000003</c:v>
                </c:pt>
                <c:pt idx="684">
                  <c:v>456.30977424280002</c:v>
                </c:pt>
                <c:pt idx="685">
                  <c:v>453.83417824280002</c:v>
                </c:pt>
                <c:pt idx="686">
                  <c:v>456.0219372716</c:v>
                </c:pt>
                <c:pt idx="687">
                  <c:v>455.38863951439998</c:v>
                </c:pt>
                <c:pt idx="688">
                  <c:v>455.38863951439998</c:v>
                </c:pt>
                <c:pt idx="689">
                  <c:v>457.57636400000001</c:v>
                </c:pt>
                <c:pt idx="690">
                  <c:v>457.92178448560003</c:v>
                </c:pt>
                <c:pt idx="691">
                  <c:v>455.10076800000002</c:v>
                </c:pt>
                <c:pt idx="692">
                  <c:v>456.65522927159998</c:v>
                </c:pt>
                <c:pt idx="693">
                  <c:v>452.56758848560003</c:v>
                </c:pt>
                <c:pt idx="694">
                  <c:v>454.1220497572001</c:v>
                </c:pt>
                <c:pt idx="695">
                  <c:v>456.9430662428</c:v>
                </c:pt>
                <c:pt idx="696">
                  <c:v>453.83417824280002</c:v>
                </c:pt>
                <c:pt idx="697">
                  <c:v>456.0219372716</c:v>
                </c:pt>
                <c:pt idx="698">
                  <c:v>456.30977424280002</c:v>
                </c:pt>
                <c:pt idx="699">
                  <c:v>450.66770672840005</c:v>
                </c:pt>
                <c:pt idx="700">
                  <c:v>453.20088624280004</c:v>
                </c:pt>
                <c:pt idx="701">
                  <c:v>452.85546575720002</c:v>
                </c:pt>
                <c:pt idx="702">
                  <c:v>453.20088624280004</c:v>
                </c:pt>
                <c:pt idx="703">
                  <c:v>450.03444927160001</c:v>
                </c:pt>
                <c:pt idx="704">
                  <c:v>452.56758848560003</c:v>
                </c:pt>
                <c:pt idx="705">
                  <c:v>451.58887600000003</c:v>
                </c:pt>
                <c:pt idx="706">
                  <c:v>449.74657200000001</c:v>
                </c:pt>
                <c:pt idx="707">
                  <c:v>453.48875775720001</c:v>
                </c:pt>
                <c:pt idx="708">
                  <c:v>456.65522927159998</c:v>
                </c:pt>
                <c:pt idx="709">
                  <c:v>454.1220497572001</c:v>
                </c:pt>
                <c:pt idx="710">
                  <c:v>454.7553475144</c:v>
                </c:pt>
                <c:pt idx="711">
                  <c:v>453.48875775720001</c:v>
                </c:pt>
                <c:pt idx="712">
                  <c:v>455.38863951439998</c:v>
                </c:pt>
                <c:pt idx="713">
                  <c:v>452.56758848560003</c:v>
                </c:pt>
                <c:pt idx="714">
                  <c:v>456.0219372716</c:v>
                </c:pt>
                <c:pt idx="715">
                  <c:v>456.30977424280002</c:v>
                </c:pt>
                <c:pt idx="716">
                  <c:v>454.1220497572001</c:v>
                </c:pt>
                <c:pt idx="717">
                  <c:v>453.83417824280002</c:v>
                </c:pt>
                <c:pt idx="718">
                  <c:v>452.85546575720002</c:v>
                </c:pt>
                <c:pt idx="719">
                  <c:v>452.56758848560003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25256"/>
        <c:axId val="383622672"/>
      </c:scatterChart>
      <c:valAx>
        <c:axId val="300625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622672"/>
        <c:crosses val="autoZero"/>
        <c:crossBetween val="midCat"/>
        <c:majorUnit val="200"/>
      </c:valAx>
      <c:valAx>
        <c:axId val="38362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62525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</xdr:rowOff>
    </xdr:from>
    <xdr:to>
      <xdr:col>16</xdr:col>
      <xdr:colOff>533400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tabSelected="1" topLeftCell="I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18.7109375" customWidth="1"/>
    <col min="13" max="13" width="30.42578125" bestFit="1" customWidth="1"/>
    <col min="14" max="14" width="33.85546875" customWidth="1"/>
    <col min="15" max="15" width="18.7109375" bestFit="1" customWidth="1"/>
    <col min="16" max="16" width="33.85546875" bestFit="1" customWidth="1"/>
    <col min="17" max="17" width="28.7109375" bestFit="1" customWidth="1"/>
    <col min="18" max="18" width="38.28515625" bestFit="1" customWidth="1"/>
    <col min="19" max="19" width="28.140625" customWidth="1"/>
    <col min="20" max="20" width="38.28515625" bestFit="1" customWidth="1"/>
  </cols>
  <sheetData>
    <row r="1" spans="1:18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24</v>
      </c>
      <c r="I1" s="1" t="s">
        <v>33</v>
      </c>
      <c r="J1" s="1" t="s">
        <v>6</v>
      </c>
      <c r="K1" s="1" t="s">
        <v>9</v>
      </c>
      <c r="L1" s="1"/>
      <c r="M1" s="1" t="s">
        <v>35</v>
      </c>
      <c r="N1" s="1" t="s">
        <v>25</v>
      </c>
      <c r="O1" s="1" t="s">
        <v>18</v>
      </c>
      <c r="P1" s="1" t="s">
        <v>19</v>
      </c>
      <c r="Q1" s="1" t="s">
        <v>23</v>
      </c>
      <c r="R1" s="1"/>
    </row>
    <row r="2" spans="1:18" x14ac:dyDescent="0.25">
      <c r="A2" t="s">
        <v>1</v>
      </c>
      <c r="B2" s="2">
        <v>0.5948148148148148</v>
      </c>
      <c r="C2">
        <v>0</v>
      </c>
      <c r="D2">
        <v>1.06760001</v>
      </c>
      <c r="E2" s="6">
        <f t="shared" ref="E2:E66" si="0">(393.02*D2)+29.678</f>
        <v>449.2661559302</v>
      </c>
      <c r="F2">
        <v>1.03750002</v>
      </c>
      <c r="G2" s="6">
        <f t="shared" ref="G2:G65" si="1">(393.54*F2)+28.236</f>
        <v>436.5337578708</v>
      </c>
      <c r="H2">
        <v>0.34160000000000001</v>
      </c>
      <c r="I2">
        <f>H2*(3000/2.5)</f>
        <v>409.92</v>
      </c>
      <c r="J2">
        <v>0.57889997999999998</v>
      </c>
      <c r="K2" s="6">
        <f>(575.72*J2)+118.65</f>
        <v>451.93429648560004</v>
      </c>
      <c r="L2" s="6"/>
      <c r="M2">
        <v>49.52</v>
      </c>
      <c r="N2">
        <v>3.07</v>
      </c>
      <c r="O2">
        <v>600</v>
      </c>
      <c r="P2" s="4">
        <f>'Rotometer Readings'!B10</f>
        <v>5.7053307604838013</v>
      </c>
      <c r="Q2" s="10">
        <f>P2*0.0353147</f>
        <v>0.20148204420725729</v>
      </c>
    </row>
    <row r="3" spans="1:18" x14ac:dyDescent="0.25">
      <c r="A3" t="s">
        <v>1</v>
      </c>
      <c r="B3" s="2">
        <v>0.59484953703703702</v>
      </c>
      <c r="C3">
        <v>5</v>
      </c>
      <c r="D3">
        <v>1.0648000200000001</v>
      </c>
      <c r="E3" s="6">
        <f t="shared" si="0"/>
        <v>448.16570386040001</v>
      </c>
      <c r="F3">
        <v>1.0381</v>
      </c>
      <c r="G3" s="6">
        <f t="shared" si="1"/>
        <v>436.76987400000002</v>
      </c>
      <c r="H3">
        <v>0.34110001000000001</v>
      </c>
      <c r="I3">
        <f t="shared" ref="I3:I66" si="2">H3*(3000/2.5)</f>
        <v>409.32001200000002</v>
      </c>
      <c r="J3">
        <v>0.58050000999999996</v>
      </c>
      <c r="K3" s="6">
        <f t="shared" ref="K3:K66" si="3">(575.72*J3)+118.65</f>
        <v>452.85546575720002</v>
      </c>
      <c r="L3" s="6"/>
      <c r="O3">
        <v>1500</v>
      </c>
      <c r="P3" s="4">
        <f>'Rotometer Readings'!B21</f>
        <v>5.6738897685862648</v>
      </c>
      <c r="Q3" s="10">
        <f t="shared" ref="Q3:Q4" si="4">P3*0.0353147</f>
        <v>0.20037171501069334</v>
      </c>
    </row>
    <row r="4" spans="1:18" x14ac:dyDescent="0.25">
      <c r="A4" t="s">
        <v>1</v>
      </c>
      <c r="B4" s="2">
        <v>0.59490740740740744</v>
      </c>
      <c r="C4">
        <v>10</v>
      </c>
      <c r="D4">
        <v>1.0615999700000001</v>
      </c>
      <c r="E4" s="6">
        <f t="shared" si="0"/>
        <v>446.90802020939998</v>
      </c>
      <c r="F4">
        <v>1.0397000300000001</v>
      </c>
      <c r="G4" s="6">
        <f t="shared" si="1"/>
        <v>437.39954980620007</v>
      </c>
      <c r="H4">
        <v>0.34160000000000001</v>
      </c>
      <c r="I4">
        <f t="shared" si="2"/>
        <v>409.92</v>
      </c>
      <c r="J4">
        <v>0.57830000000000004</v>
      </c>
      <c r="K4" s="6">
        <f t="shared" si="3"/>
        <v>451.58887600000003</v>
      </c>
      <c r="L4" s="6"/>
      <c r="N4" s="1" t="s">
        <v>38</v>
      </c>
      <c r="O4">
        <v>2400</v>
      </c>
      <c r="P4" s="4">
        <f>'Rotometer Readings'!B32</f>
        <v>5.6738897685862648</v>
      </c>
      <c r="Q4" s="10">
        <f t="shared" si="4"/>
        <v>0.20037171501069334</v>
      </c>
    </row>
    <row r="5" spans="1:18" x14ac:dyDescent="0.25">
      <c r="A5" t="s">
        <v>1</v>
      </c>
      <c r="B5" s="2">
        <v>0.59496527777777775</v>
      </c>
      <c r="C5">
        <v>15</v>
      </c>
      <c r="D5">
        <v>1.06270003</v>
      </c>
      <c r="E5" s="6">
        <f t="shared" si="0"/>
        <v>447.3403657906</v>
      </c>
      <c r="F5">
        <v>1.0385999699999999</v>
      </c>
      <c r="G5" s="6">
        <f t="shared" si="1"/>
        <v>436.96663219379997</v>
      </c>
      <c r="H5">
        <v>0.34060001000000001</v>
      </c>
      <c r="I5">
        <f t="shared" si="2"/>
        <v>408.720012</v>
      </c>
      <c r="J5">
        <v>0.57889997999999998</v>
      </c>
      <c r="K5" s="6">
        <f t="shared" si="3"/>
        <v>451.93429648560004</v>
      </c>
      <c r="L5" s="6"/>
      <c r="N5">
        <f>N2*0.0353147</f>
        <v>0.10841612899999999</v>
      </c>
      <c r="P5" s="4"/>
      <c r="Q5" s="10"/>
    </row>
    <row r="6" spans="1:18" x14ac:dyDescent="0.25">
      <c r="A6" t="s">
        <v>1</v>
      </c>
      <c r="B6" s="2">
        <v>0.59502314814814816</v>
      </c>
      <c r="C6">
        <v>20</v>
      </c>
      <c r="D6">
        <v>1.0636999600000001</v>
      </c>
      <c r="E6" s="6">
        <f t="shared" si="0"/>
        <v>447.73335827920005</v>
      </c>
      <c r="F6">
        <v>1.03639996</v>
      </c>
      <c r="G6" s="6">
        <f t="shared" si="1"/>
        <v>436.10084025840001</v>
      </c>
      <c r="H6">
        <v>0.34</v>
      </c>
      <c r="I6">
        <f t="shared" si="2"/>
        <v>408.00000000000006</v>
      </c>
      <c r="J6">
        <v>0.57779997999999999</v>
      </c>
      <c r="K6" s="6">
        <f t="shared" si="3"/>
        <v>451.30100448560006</v>
      </c>
      <c r="L6" s="6"/>
      <c r="P6" s="4"/>
      <c r="Q6" s="10"/>
    </row>
    <row r="7" spans="1:18" x14ac:dyDescent="0.25">
      <c r="A7" t="s">
        <v>1</v>
      </c>
      <c r="B7" s="2">
        <v>0.59508101851851858</v>
      </c>
      <c r="C7">
        <v>25</v>
      </c>
      <c r="D7">
        <v>1.0631999999999999</v>
      </c>
      <c r="E7" s="6">
        <f t="shared" si="0"/>
        <v>447.53686399999992</v>
      </c>
      <c r="F7">
        <v>1.03750002</v>
      </c>
      <c r="G7" s="6">
        <f t="shared" si="1"/>
        <v>436.5337578708</v>
      </c>
      <c r="H7">
        <v>0.34110001000000001</v>
      </c>
      <c r="I7">
        <f t="shared" si="2"/>
        <v>409.32001200000002</v>
      </c>
      <c r="J7">
        <v>0.57889997999999998</v>
      </c>
      <c r="K7" s="6">
        <f t="shared" si="3"/>
        <v>451.93429648560004</v>
      </c>
      <c r="L7" s="6"/>
    </row>
    <row r="8" spans="1:18" x14ac:dyDescent="0.25">
      <c r="A8" t="s">
        <v>1</v>
      </c>
      <c r="B8" s="2">
        <v>0.59513888888888888</v>
      </c>
      <c r="C8">
        <v>30</v>
      </c>
      <c r="D8">
        <v>1.05990005</v>
      </c>
      <c r="E8" s="6">
        <f t="shared" si="0"/>
        <v>446.23991765099998</v>
      </c>
      <c r="F8">
        <v>1.03750002</v>
      </c>
      <c r="G8" s="6">
        <f t="shared" si="1"/>
        <v>436.5337578708</v>
      </c>
      <c r="H8">
        <v>0.34060001000000001</v>
      </c>
      <c r="I8">
        <f t="shared" si="2"/>
        <v>408.720012</v>
      </c>
      <c r="J8">
        <v>0.58329998999999999</v>
      </c>
      <c r="K8" s="6">
        <f t="shared" si="3"/>
        <v>454.4674702428</v>
      </c>
      <c r="L8" s="6"/>
    </row>
    <row r="9" spans="1:18" x14ac:dyDescent="0.25">
      <c r="A9" t="s">
        <v>1</v>
      </c>
      <c r="B9" s="2">
        <v>0.59519675925925919</v>
      </c>
      <c r="C9">
        <v>35</v>
      </c>
      <c r="D9">
        <v>1.06589997</v>
      </c>
      <c r="E9" s="6">
        <f t="shared" si="0"/>
        <v>448.59800620940001</v>
      </c>
      <c r="F9">
        <v>1.03639996</v>
      </c>
      <c r="G9" s="6">
        <f t="shared" si="1"/>
        <v>436.10084025840001</v>
      </c>
      <c r="H9">
        <v>0.34060001000000001</v>
      </c>
      <c r="I9">
        <f t="shared" si="2"/>
        <v>408.720012</v>
      </c>
      <c r="J9">
        <v>0.58329998999999999</v>
      </c>
      <c r="K9" s="6">
        <f t="shared" si="3"/>
        <v>454.4674702428</v>
      </c>
      <c r="L9" s="6"/>
    </row>
    <row r="10" spans="1:18" x14ac:dyDescent="0.25">
      <c r="A10" t="s">
        <v>1</v>
      </c>
      <c r="B10" s="2">
        <v>0.59525462962962961</v>
      </c>
      <c r="C10">
        <v>40</v>
      </c>
      <c r="D10">
        <v>1.0631999999999999</v>
      </c>
      <c r="E10" s="6">
        <f t="shared" si="0"/>
        <v>447.53686399999992</v>
      </c>
      <c r="F10">
        <v>1.03750002</v>
      </c>
      <c r="G10" s="6">
        <f t="shared" si="1"/>
        <v>436.5337578708</v>
      </c>
      <c r="H10">
        <v>0.34060001000000001</v>
      </c>
      <c r="I10">
        <f t="shared" si="2"/>
        <v>408.720012</v>
      </c>
      <c r="J10">
        <v>0.57940000000000003</v>
      </c>
      <c r="K10" s="6">
        <f t="shared" si="3"/>
        <v>452.22216800000001</v>
      </c>
      <c r="L10" s="6"/>
    </row>
    <row r="11" spans="1:18" x14ac:dyDescent="0.25">
      <c r="A11" t="s">
        <v>1</v>
      </c>
      <c r="B11" s="2">
        <v>0.59531250000000002</v>
      </c>
      <c r="C11">
        <v>45</v>
      </c>
      <c r="D11">
        <v>1.0653999999999999</v>
      </c>
      <c r="E11" s="6">
        <f t="shared" si="0"/>
        <v>448.40150799999992</v>
      </c>
      <c r="F11">
        <v>1.0369999400000001</v>
      </c>
      <c r="G11" s="6">
        <f t="shared" si="1"/>
        <v>436.33695638760003</v>
      </c>
      <c r="H11">
        <v>0.34</v>
      </c>
      <c r="I11">
        <f t="shared" si="2"/>
        <v>408.00000000000006</v>
      </c>
      <c r="J11">
        <v>0.57889997999999998</v>
      </c>
      <c r="K11" s="6">
        <f t="shared" si="3"/>
        <v>451.93429648560004</v>
      </c>
      <c r="L11" s="6"/>
    </row>
    <row r="12" spans="1:18" x14ac:dyDescent="0.25">
      <c r="A12" t="s">
        <v>1</v>
      </c>
      <c r="B12" s="2">
        <v>0.59537037037037044</v>
      </c>
      <c r="C12">
        <v>50</v>
      </c>
      <c r="D12">
        <v>1.0642999399999999</v>
      </c>
      <c r="E12" s="6">
        <f t="shared" si="0"/>
        <v>447.96916241879995</v>
      </c>
      <c r="F12">
        <v>1.03530002</v>
      </c>
      <c r="G12" s="6">
        <f t="shared" si="1"/>
        <v>435.66796987079999</v>
      </c>
      <c r="H12">
        <v>0.34</v>
      </c>
      <c r="I12">
        <f t="shared" si="2"/>
        <v>408.00000000000006</v>
      </c>
      <c r="J12">
        <v>0.57560003000000004</v>
      </c>
      <c r="K12" s="6">
        <f t="shared" si="3"/>
        <v>450.03444927160001</v>
      </c>
      <c r="L12" s="6"/>
    </row>
    <row r="13" spans="1:18" x14ac:dyDescent="0.25">
      <c r="A13" t="s">
        <v>1</v>
      </c>
      <c r="B13" s="2">
        <v>0.59542824074074074</v>
      </c>
      <c r="C13">
        <v>55</v>
      </c>
      <c r="D13">
        <v>1.0539000000000001</v>
      </c>
      <c r="E13" s="6">
        <f t="shared" si="0"/>
        <v>443.881778</v>
      </c>
      <c r="F13">
        <v>1.0359</v>
      </c>
      <c r="G13" s="6">
        <f t="shared" si="1"/>
        <v>435.90408600000001</v>
      </c>
      <c r="H13">
        <v>0.33950001000000002</v>
      </c>
      <c r="I13">
        <f t="shared" si="2"/>
        <v>407.400012</v>
      </c>
      <c r="J13">
        <v>0.57289999999999996</v>
      </c>
      <c r="K13" s="6">
        <f t="shared" si="3"/>
        <v>448.47998800000005</v>
      </c>
      <c r="L13" s="6"/>
    </row>
    <row r="14" spans="1:18" x14ac:dyDescent="0.25">
      <c r="A14" t="s">
        <v>1</v>
      </c>
      <c r="B14" s="2">
        <v>0.59548611111111105</v>
      </c>
      <c r="C14">
        <v>60</v>
      </c>
      <c r="D14">
        <v>1.0631999999999999</v>
      </c>
      <c r="E14" s="6">
        <f t="shared" si="0"/>
        <v>447.53686399999992</v>
      </c>
      <c r="F14">
        <v>1.0397000300000001</v>
      </c>
      <c r="G14" s="6">
        <f t="shared" si="1"/>
        <v>437.39954980620007</v>
      </c>
      <c r="H14">
        <v>0.34060001000000001</v>
      </c>
      <c r="I14">
        <f t="shared" si="2"/>
        <v>408.720012</v>
      </c>
      <c r="J14">
        <v>0.57560003000000004</v>
      </c>
      <c r="K14" s="6">
        <f t="shared" si="3"/>
        <v>450.03444927160001</v>
      </c>
      <c r="L14" s="6"/>
    </row>
    <row r="15" spans="1:18" x14ac:dyDescent="0.25">
      <c r="A15" t="s">
        <v>1</v>
      </c>
      <c r="B15" s="2">
        <v>0.59554398148148147</v>
      </c>
      <c r="C15">
        <v>65</v>
      </c>
      <c r="D15">
        <v>1.0636999600000001</v>
      </c>
      <c r="E15" s="6">
        <f t="shared" si="0"/>
        <v>447.73335827920005</v>
      </c>
      <c r="F15">
        <v>1.03639996</v>
      </c>
      <c r="G15" s="6">
        <f t="shared" si="1"/>
        <v>436.10084025840001</v>
      </c>
      <c r="H15">
        <v>0.34110001000000001</v>
      </c>
      <c r="I15">
        <f t="shared" si="2"/>
        <v>409.32001200000002</v>
      </c>
      <c r="J15">
        <v>0.57340002000000001</v>
      </c>
      <c r="K15" s="6">
        <f t="shared" si="3"/>
        <v>448.76785951440002</v>
      </c>
      <c r="L15" s="6"/>
    </row>
    <row r="16" spans="1:18" x14ac:dyDescent="0.25">
      <c r="A16" t="s">
        <v>1</v>
      </c>
      <c r="B16" s="2">
        <v>0.59560185185185188</v>
      </c>
      <c r="C16">
        <v>70</v>
      </c>
      <c r="D16">
        <v>1.06270003</v>
      </c>
      <c r="E16" s="6">
        <f t="shared" si="0"/>
        <v>447.3403657906</v>
      </c>
      <c r="F16">
        <v>1.0359</v>
      </c>
      <c r="G16" s="6">
        <f t="shared" si="1"/>
        <v>435.90408600000001</v>
      </c>
      <c r="H16">
        <v>0.34110001000000001</v>
      </c>
      <c r="I16">
        <f t="shared" si="2"/>
        <v>409.32001200000002</v>
      </c>
      <c r="J16">
        <v>0.57620000999999998</v>
      </c>
      <c r="K16" s="6">
        <f t="shared" si="3"/>
        <v>450.37986975720003</v>
      </c>
      <c r="L16" s="6"/>
    </row>
    <row r="17" spans="1:12" x14ac:dyDescent="0.25">
      <c r="A17" t="s">
        <v>1</v>
      </c>
      <c r="B17" s="2">
        <v>0.59565972222222219</v>
      </c>
      <c r="C17">
        <v>75</v>
      </c>
      <c r="D17">
        <v>1.0642999399999999</v>
      </c>
      <c r="E17" s="6">
        <f t="shared" si="0"/>
        <v>447.96916241879995</v>
      </c>
      <c r="F17">
        <v>1.0348000500000001</v>
      </c>
      <c r="G17" s="6">
        <f t="shared" si="1"/>
        <v>435.47121167700004</v>
      </c>
      <c r="H17">
        <v>0.34060001000000001</v>
      </c>
      <c r="I17">
        <f t="shared" si="2"/>
        <v>408.720012</v>
      </c>
      <c r="J17">
        <v>0.57560003000000004</v>
      </c>
      <c r="K17" s="6">
        <f t="shared" si="3"/>
        <v>450.03444927160001</v>
      </c>
      <c r="L17" s="6"/>
    </row>
    <row r="18" spans="1:12" x14ac:dyDescent="0.25">
      <c r="A18" t="s">
        <v>1</v>
      </c>
      <c r="B18" s="2">
        <v>0.5957175925925926</v>
      </c>
      <c r="C18">
        <v>80</v>
      </c>
      <c r="D18">
        <v>1.0636999600000001</v>
      </c>
      <c r="E18" s="6">
        <f t="shared" si="0"/>
        <v>447.73335827920005</v>
      </c>
      <c r="F18">
        <v>1.03750002</v>
      </c>
      <c r="G18" s="6">
        <f t="shared" si="1"/>
        <v>436.5337578708</v>
      </c>
      <c r="H18">
        <v>0.34</v>
      </c>
      <c r="I18">
        <f t="shared" si="2"/>
        <v>408.00000000000006</v>
      </c>
      <c r="J18">
        <v>0.57560003000000004</v>
      </c>
      <c r="K18" s="6">
        <f t="shared" si="3"/>
        <v>450.03444927160001</v>
      </c>
      <c r="L18" s="6"/>
    </row>
    <row r="19" spans="1:12" x14ac:dyDescent="0.25">
      <c r="A19" t="s">
        <v>1</v>
      </c>
      <c r="B19" s="2">
        <v>0.59577546296296291</v>
      </c>
      <c r="C19">
        <v>85</v>
      </c>
      <c r="D19">
        <v>1.0636999600000001</v>
      </c>
      <c r="E19" s="6">
        <f t="shared" si="0"/>
        <v>447.73335827920005</v>
      </c>
      <c r="F19">
        <v>1.03530002</v>
      </c>
      <c r="G19" s="6">
        <f t="shared" si="1"/>
        <v>435.66796987079999</v>
      </c>
      <c r="H19">
        <v>0.34160000000000001</v>
      </c>
      <c r="I19">
        <f t="shared" si="2"/>
        <v>409.92</v>
      </c>
      <c r="J19">
        <v>0.58380001999999998</v>
      </c>
      <c r="K19" s="6">
        <f t="shared" si="3"/>
        <v>454.7553475144</v>
      </c>
      <c r="L19" s="6"/>
    </row>
    <row r="20" spans="1:12" x14ac:dyDescent="0.25">
      <c r="A20" t="s">
        <v>1</v>
      </c>
      <c r="B20" s="2">
        <v>0.59583333333333333</v>
      </c>
      <c r="C20">
        <v>90</v>
      </c>
      <c r="D20">
        <v>1.0636999600000001</v>
      </c>
      <c r="E20" s="6">
        <f t="shared" si="0"/>
        <v>447.73335827920005</v>
      </c>
      <c r="F20">
        <v>1.0385999699999999</v>
      </c>
      <c r="G20" s="6">
        <f t="shared" si="1"/>
        <v>436.96663219379997</v>
      </c>
      <c r="H20">
        <v>0.34110001000000001</v>
      </c>
      <c r="I20">
        <f t="shared" si="2"/>
        <v>409.32001200000002</v>
      </c>
      <c r="J20">
        <v>0.57289999999999996</v>
      </c>
      <c r="K20" s="6">
        <f t="shared" si="3"/>
        <v>448.47998800000005</v>
      </c>
      <c r="L20" s="6"/>
    </row>
    <row r="21" spans="1:12" x14ac:dyDescent="0.25">
      <c r="A21" t="s">
        <v>1</v>
      </c>
      <c r="B21" s="2">
        <v>0.59589120370370374</v>
      </c>
      <c r="C21">
        <v>95</v>
      </c>
      <c r="D21">
        <v>1.06589997</v>
      </c>
      <c r="E21" s="6">
        <f t="shared" si="0"/>
        <v>448.59800620940001</v>
      </c>
      <c r="F21">
        <v>1.0369999400000001</v>
      </c>
      <c r="G21" s="6">
        <f t="shared" si="1"/>
        <v>436.33695638760003</v>
      </c>
      <c r="H21">
        <v>0.34110001000000001</v>
      </c>
      <c r="I21">
        <f t="shared" si="2"/>
        <v>409.32001200000002</v>
      </c>
      <c r="J21">
        <v>0.58050000999999996</v>
      </c>
      <c r="K21" s="6">
        <f t="shared" si="3"/>
        <v>452.85546575720002</v>
      </c>
      <c r="L21" s="6"/>
    </row>
    <row r="22" spans="1:12" x14ac:dyDescent="0.25">
      <c r="A22" t="s">
        <v>1</v>
      </c>
      <c r="B22" s="2">
        <v>0.59594907407407405</v>
      </c>
      <c r="C22">
        <v>100</v>
      </c>
      <c r="D22">
        <v>1.06589997</v>
      </c>
      <c r="E22" s="6">
        <f t="shared" si="0"/>
        <v>448.59800620940001</v>
      </c>
      <c r="F22">
        <v>1.0381</v>
      </c>
      <c r="G22" s="6">
        <f t="shared" si="1"/>
        <v>436.76987400000002</v>
      </c>
      <c r="H22">
        <v>0.34160000000000001</v>
      </c>
      <c r="I22">
        <f t="shared" si="2"/>
        <v>409.92</v>
      </c>
      <c r="J22">
        <v>0.57560003000000004</v>
      </c>
      <c r="K22" s="6">
        <f t="shared" si="3"/>
        <v>450.03444927160001</v>
      </c>
      <c r="L22" s="6"/>
    </row>
    <row r="23" spans="1:12" x14ac:dyDescent="0.25">
      <c r="A23" t="s">
        <v>1</v>
      </c>
      <c r="B23" s="2">
        <v>0.59600694444444446</v>
      </c>
      <c r="C23">
        <v>105</v>
      </c>
      <c r="D23">
        <v>1.0648000200000001</v>
      </c>
      <c r="E23" s="6">
        <f t="shared" si="0"/>
        <v>448.16570386040001</v>
      </c>
      <c r="F23">
        <v>1.0359</v>
      </c>
      <c r="G23" s="6">
        <f t="shared" si="1"/>
        <v>435.90408600000001</v>
      </c>
      <c r="H23">
        <v>0.34110001000000001</v>
      </c>
      <c r="I23">
        <f t="shared" si="2"/>
        <v>409.32001200000002</v>
      </c>
      <c r="J23">
        <v>0.56959998999999994</v>
      </c>
      <c r="K23" s="6">
        <f t="shared" si="3"/>
        <v>446.58010624279996</v>
      </c>
      <c r="L23" s="6"/>
    </row>
    <row r="24" spans="1:12" x14ac:dyDescent="0.25">
      <c r="A24" t="s">
        <v>1</v>
      </c>
      <c r="B24" s="2">
        <v>0.59606481481481477</v>
      </c>
      <c r="C24">
        <v>110</v>
      </c>
      <c r="D24">
        <v>1.0642999399999999</v>
      </c>
      <c r="E24" s="6">
        <f t="shared" si="0"/>
        <v>447.96916241879995</v>
      </c>
      <c r="F24">
        <v>1.0369999400000001</v>
      </c>
      <c r="G24" s="6">
        <f t="shared" si="1"/>
        <v>436.33695638760003</v>
      </c>
      <c r="H24">
        <v>0.34160000000000001</v>
      </c>
      <c r="I24">
        <f t="shared" si="2"/>
        <v>409.92</v>
      </c>
      <c r="J24">
        <v>0.57830000000000004</v>
      </c>
      <c r="K24" s="6">
        <f t="shared" si="3"/>
        <v>451.58887600000003</v>
      </c>
      <c r="L24" s="6"/>
    </row>
    <row r="25" spans="1:12" x14ac:dyDescent="0.25">
      <c r="A25" t="s">
        <v>1</v>
      </c>
      <c r="B25" s="2">
        <v>0.59612268518518519</v>
      </c>
      <c r="C25">
        <v>115</v>
      </c>
      <c r="D25">
        <v>1.0636999600000001</v>
      </c>
      <c r="E25" s="6">
        <f t="shared" si="0"/>
        <v>447.73335827920005</v>
      </c>
      <c r="F25">
        <v>1.0381</v>
      </c>
      <c r="G25" s="6">
        <f t="shared" si="1"/>
        <v>436.76987400000002</v>
      </c>
      <c r="H25">
        <v>0.34160000000000001</v>
      </c>
      <c r="I25">
        <f t="shared" si="2"/>
        <v>409.92</v>
      </c>
      <c r="J25">
        <v>0.56739998000000003</v>
      </c>
      <c r="K25" s="6">
        <f t="shared" si="3"/>
        <v>445.31351648560008</v>
      </c>
      <c r="L25" s="6"/>
    </row>
    <row r="26" spans="1:12" x14ac:dyDescent="0.25">
      <c r="A26" t="s">
        <v>1</v>
      </c>
      <c r="B26" s="2">
        <v>0.5961805555555556</v>
      </c>
      <c r="C26">
        <v>120</v>
      </c>
      <c r="D26">
        <v>1.06589997</v>
      </c>
      <c r="E26" s="6">
        <f t="shared" si="0"/>
        <v>448.59800620940001</v>
      </c>
      <c r="F26">
        <v>1.03530002</v>
      </c>
      <c r="G26" s="6">
        <f t="shared" si="1"/>
        <v>435.66796987079999</v>
      </c>
      <c r="H26">
        <v>0.34110001000000001</v>
      </c>
      <c r="I26">
        <f t="shared" si="2"/>
        <v>409.32001200000002</v>
      </c>
      <c r="J26">
        <v>0.57830000000000004</v>
      </c>
      <c r="K26" s="6">
        <f t="shared" si="3"/>
        <v>451.58887600000003</v>
      </c>
      <c r="L26" s="6"/>
    </row>
    <row r="27" spans="1:12" x14ac:dyDescent="0.25">
      <c r="A27" t="s">
        <v>1</v>
      </c>
      <c r="B27" s="2">
        <v>0.59623842592592591</v>
      </c>
      <c r="C27">
        <v>125</v>
      </c>
      <c r="D27">
        <v>1.06589997</v>
      </c>
      <c r="E27" s="6">
        <f t="shared" si="0"/>
        <v>448.59800620940001</v>
      </c>
      <c r="F27">
        <v>1.03750002</v>
      </c>
      <c r="G27" s="6">
        <f t="shared" si="1"/>
        <v>436.5337578708</v>
      </c>
      <c r="H27">
        <v>0.34160000000000001</v>
      </c>
      <c r="I27">
        <f t="shared" si="2"/>
        <v>409.92</v>
      </c>
      <c r="J27">
        <v>0.57889997999999998</v>
      </c>
      <c r="K27" s="6">
        <f t="shared" si="3"/>
        <v>451.93429648560004</v>
      </c>
      <c r="L27" s="6"/>
    </row>
    <row r="28" spans="1:12" x14ac:dyDescent="0.25">
      <c r="A28" t="s">
        <v>1</v>
      </c>
      <c r="B28" s="2">
        <v>0.59629629629629632</v>
      </c>
      <c r="C28">
        <v>130</v>
      </c>
      <c r="D28">
        <v>1.06589997</v>
      </c>
      <c r="E28" s="6">
        <f t="shared" si="0"/>
        <v>448.59800620940001</v>
      </c>
      <c r="F28">
        <v>1.0381</v>
      </c>
      <c r="G28" s="6">
        <f t="shared" si="1"/>
        <v>436.76987400000002</v>
      </c>
      <c r="H28">
        <v>0.34160000000000001</v>
      </c>
      <c r="I28">
        <f t="shared" si="2"/>
        <v>409.92</v>
      </c>
      <c r="J28">
        <v>0.57830000000000004</v>
      </c>
      <c r="K28" s="6">
        <f t="shared" si="3"/>
        <v>451.58887600000003</v>
      </c>
      <c r="L28" s="6"/>
    </row>
    <row r="29" spans="1:12" x14ac:dyDescent="0.25">
      <c r="A29" t="s">
        <v>1</v>
      </c>
      <c r="B29" s="2">
        <v>0.59635416666666663</v>
      </c>
      <c r="C29">
        <v>135</v>
      </c>
      <c r="D29">
        <v>1.0648000200000001</v>
      </c>
      <c r="E29" s="6">
        <f t="shared" si="0"/>
        <v>448.16570386040001</v>
      </c>
      <c r="F29">
        <v>1.03530002</v>
      </c>
      <c r="G29" s="6">
        <f t="shared" si="1"/>
        <v>435.66796987079999</v>
      </c>
      <c r="H29">
        <v>0.34060001000000001</v>
      </c>
      <c r="I29">
        <f t="shared" si="2"/>
        <v>408.720012</v>
      </c>
      <c r="J29">
        <v>0.57230002000000002</v>
      </c>
      <c r="K29" s="6">
        <f t="shared" si="3"/>
        <v>448.13456751440003</v>
      </c>
      <c r="L29" s="6"/>
    </row>
    <row r="30" spans="1:12" x14ac:dyDescent="0.25">
      <c r="A30" t="s">
        <v>1</v>
      </c>
      <c r="B30" s="2">
        <v>0.59641203703703705</v>
      </c>
      <c r="C30">
        <v>140</v>
      </c>
      <c r="D30">
        <v>1.0653999999999999</v>
      </c>
      <c r="E30" s="6">
        <f t="shared" si="0"/>
        <v>448.40150799999992</v>
      </c>
      <c r="F30">
        <v>1.03530002</v>
      </c>
      <c r="G30" s="6">
        <f t="shared" si="1"/>
        <v>435.66796987079999</v>
      </c>
      <c r="H30">
        <v>0.34060001000000001</v>
      </c>
      <c r="I30">
        <f t="shared" si="2"/>
        <v>408.720012</v>
      </c>
      <c r="J30">
        <v>0.57340002000000001</v>
      </c>
      <c r="K30" s="6">
        <f t="shared" si="3"/>
        <v>448.76785951440002</v>
      </c>
      <c r="L30" s="6"/>
    </row>
    <row r="31" spans="1:12" x14ac:dyDescent="0.25">
      <c r="A31" t="s">
        <v>1</v>
      </c>
      <c r="B31" s="2">
        <v>0.59646990740740746</v>
      </c>
      <c r="C31">
        <v>145</v>
      </c>
      <c r="D31">
        <v>1.0565999699999999</v>
      </c>
      <c r="E31" s="6">
        <f t="shared" si="0"/>
        <v>444.94292020939997</v>
      </c>
      <c r="F31">
        <v>1.03639996</v>
      </c>
      <c r="G31" s="6">
        <f t="shared" si="1"/>
        <v>436.10084025840001</v>
      </c>
      <c r="H31">
        <v>0.34110001000000001</v>
      </c>
      <c r="I31">
        <f t="shared" si="2"/>
        <v>409.32001200000002</v>
      </c>
      <c r="J31">
        <v>0.56959998999999994</v>
      </c>
      <c r="K31" s="6">
        <f t="shared" si="3"/>
        <v>446.58010624279996</v>
      </c>
      <c r="L31" s="6"/>
    </row>
    <row r="32" spans="1:12" x14ac:dyDescent="0.25">
      <c r="A32" t="s">
        <v>1</v>
      </c>
      <c r="B32" s="2">
        <v>0.59652777777777777</v>
      </c>
      <c r="C32">
        <v>150</v>
      </c>
      <c r="D32">
        <v>1.0653999999999999</v>
      </c>
      <c r="E32" s="6">
        <f t="shared" si="0"/>
        <v>448.40150799999992</v>
      </c>
      <c r="F32">
        <v>1.0369999400000001</v>
      </c>
      <c r="G32" s="6">
        <f t="shared" si="1"/>
        <v>436.33695638760003</v>
      </c>
      <c r="H32">
        <v>0.34160000000000001</v>
      </c>
      <c r="I32">
        <f t="shared" si="2"/>
        <v>409.92</v>
      </c>
      <c r="J32">
        <v>0.57450002</v>
      </c>
      <c r="K32" s="6">
        <f t="shared" si="3"/>
        <v>449.4011515144</v>
      </c>
      <c r="L32" s="6"/>
    </row>
    <row r="33" spans="1:12" x14ac:dyDescent="0.25">
      <c r="A33" t="s">
        <v>1</v>
      </c>
      <c r="B33" s="2">
        <v>0.59658564814814818</v>
      </c>
      <c r="C33">
        <v>155</v>
      </c>
      <c r="D33">
        <v>1.06760001</v>
      </c>
      <c r="E33" s="6">
        <f t="shared" si="0"/>
        <v>449.2661559302</v>
      </c>
      <c r="F33">
        <v>1.0359</v>
      </c>
      <c r="G33" s="6">
        <f t="shared" si="1"/>
        <v>435.90408600000001</v>
      </c>
      <c r="H33">
        <v>0.34</v>
      </c>
      <c r="I33">
        <f t="shared" si="2"/>
        <v>408.00000000000006</v>
      </c>
      <c r="J33">
        <v>0.56849998000000002</v>
      </c>
      <c r="K33" s="6">
        <f t="shared" si="3"/>
        <v>445.94680848560006</v>
      </c>
      <c r="L33" s="6"/>
    </row>
    <row r="34" spans="1:12" x14ac:dyDescent="0.25">
      <c r="A34" t="s">
        <v>1</v>
      </c>
      <c r="B34" s="2">
        <v>0.59664351851851849</v>
      </c>
      <c r="C34">
        <v>160</v>
      </c>
      <c r="D34">
        <v>1.06700003</v>
      </c>
      <c r="E34" s="6">
        <f t="shared" si="0"/>
        <v>449.03035179059998</v>
      </c>
      <c r="F34">
        <v>1.0385999699999999</v>
      </c>
      <c r="G34" s="6">
        <f t="shared" si="1"/>
        <v>436.96663219379997</v>
      </c>
      <c r="H34">
        <v>0.34060001000000001</v>
      </c>
      <c r="I34">
        <f t="shared" si="2"/>
        <v>408.720012</v>
      </c>
      <c r="J34">
        <v>0.56900001</v>
      </c>
      <c r="K34" s="6">
        <f t="shared" si="3"/>
        <v>446.23468575720005</v>
      </c>
      <c r="L34" s="6"/>
    </row>
    <row r="35" spans="1:12" x14ac:dyDescent="0.25">
      <c r="A35" t="s">
        <v>1</v>
      </c>
      <c r="B35" s="2">
        <v>0.59670138888888891</v>
      </c>
      <c r="C35">
        <v>165</v>
      </c>
      <c r="D35">
        <v>1.07190001</v>
      </c>
      <c r="E35" s="6">
        <f t="shared" si="0"/>
        <v>450.95614193019998</v>
      </c>
      <c r="F35">
        <v>1.0359</v>
      </c>
      <c r="G35" s="6">
        <f t="shared" si="1"/>
        <v>435.90408600000001</v>
      </c>
      <c r="H35">
        <v>0.34060001000000001</v>
      </c>
      <c r="I35">
        <f t="shared" si="2"/>
        <v>408.720012</v>
      </c>
      <c r="J35">
        <v>0.56800002000000005</v>
      </c>
      <c r="K35" s="6">
        <f t="shared" si="3"/>
        <v>445.65897151440004</v>
      </c>
      <c r="L35" s="6"/>
    </row>
    <row r="36" spans="1:12" x14ac:dyDescent="0.25">
      <c r="A36" t="s">
        <v>1</v>
      </c>
      <c r="B36" s="2">
        <v>0.59675925925925932</v>
      </c>
      <c r="C36">
        <v>170</v>
      </c>
      <c r="D36">
        <v>1.0680999799999999</v>
      </c>
      <c r="E36" s="6">
        <f t="shared" si="0"/>
        <v>449.46265413959998</v>
      </c>
      <c r="F36">
        <v>1.0369999400000001</v>
      </c>
      <c r="G36" s="6">
        <f t="shared" si="1"/>
        <v>436.33695638760003</v>
      </c>
      <c r="H36">
        <v>0.34110001000000001</v>
      </c>
      <c r="I36">
        <f t="shared" si="2"/>
        <v>409.32001200000002</v>
      </c>
      <c r="J36">
        <v>0.56690001000000001</v>
      </c>
      <c r="K36" s="6">
        <f t="shared" si="3"/>
        <v>445.02567375720002</v>
      </c>
      <c r="L36" s="6"/>
    </row>
    <row r="37" spans="1:12" x14ac:dyDescent="0.25">
      <c r="A37" t="s">
        <v>1</v>
      </c>
      <c r="B37" s="2">
        <v>0.59681712962962963</v>
      </c>
      <c r="C37">
        <v>175</v>
      </c>
      <c r="D37">
        <v>1.06589997</v>
      </c>
      <c r="E37" s="6">
        <f t="shared" si="0"/>
        <v>448.59800620940001</v>
      </c>
      <c r="F37">
        <v>1.0381</v>
      </c>
      <c r="G37" s="6">
        <f t="shared" si="1"/>
        <v>436.76987400000002</v>
      </c>
      <c r="H37">
        <v>0.34</v>
      </c>
      <c r="I37">
        <f t="shared" si="2"/>
        <v>408.00000000000006</v>
      </c>
      <c r="J37">
        <v>0.56800002000000005</v>
      </c>
      <c r="K37" s="6">
        <f t="shared" si="3"/>
        <v>445.65897151440004</v>
      </c>
      <c r="L37" s="6"/>
    </row>
    <row r="38" spans="1:12" x14ac:dyDescent="0.25">
      <c r="A38" t="s">
        <v>1</v>
      </c>
      <c r="B38" s="2">
        <v>0.59687499999999993</v>
      </c>
      <c r="C38">
        <v>180</v>
      </c>
      <c r="D38">
        <v>1.06760001</v>
      </c>
      <c r="E38" s="6">
        <f t="shared" si="0"/>
        <v>449.2661559302</v>
      </c>
      <c r="F38">
        <v>1.03639996</v>
      </c>
      <c r="G38" s="6">
        <f t="shared" si="1"/>
        <v>436.10084025840001</v>
      </c>
      <c r="H38">
        <v>0.34110001000000001</v>
      </c>
      <c r="I38">
        <f t="shared" si="2"/>
        <v>409.32001200000002</v>
      </c>
      <c r="J38">
        <v>0.57230002000000002</v>
      </c>
      <c r="K38" s="6">
        <f t="shared" si="3"/>
        <v>448.13456751440003</v>
      </c>
      <c r="L38" s="6"/>
    </row>
    <row r="39" spans="1:12" x14ac:dyDescent="0.25">
      <c r="A39" t="s">
        <v>1</v>
      </c>
      <c r="B39" s="2">
        <v>0.59693287037037035</v>
      </c>
      <c r="C39">
        <v>185</v>
      </c>
      <c r="D39">
        <v>1.06980002</v>
      </c>
      <c r="E39" s="6">
        <f t="shared" si="0"/>
        <v>450.13080386039996</v>
      </c>
      <c r="F39">
        <v>1.03530002</v>
      </c>
      <c r="G39" s="6">
        <f t="shared" si="1"/>
        <v>435.66796987079999</v>
      </c>
      <c r="H39">
        <v>0.34110001000000001</v>
      </c>
      <c r="I39">
        <f t="shared" si="2"/>
        <v>409.32001200000002</v>
      </c>
      <c r="J39">
        <v>0.57560003000000004</v>
      </c>
      <c r="K39" s="6">
        <f t="shared" si="3"/>
        <v>450.03444927160001</v>
      </c>
      <c r="L39" s="6"/>
    </row>
    <row r="40" spans="1:12" x14ac:dyDescent="0.25">
      <c r="A40" t="s">
        <v>1</v>
      </c>
      <c r="B40" s="2">
        <v>0.59699074074074077</v>
      </c>
      <c r="C40">
        <v>190</v>
      </c>
      <c r="D40">
        <v>1.07089996</v>
      </c>
      <c r="E40" s="6">
        <f t="shared" si="0"/>
        <v>450.5631022792</v>
      </c>
      <c r="F40">
        <v>1.03750002</v>
      </c>
      <c r="G40" s="6">
        <f t="shared" si="1"/>
        <v>436.5337578708</v>
      </c>
      <c r="H40">
        <v>0.34160000000000001</v>
      </c>
      <c r="I40">
        <f t="shared" si="2"/>
        <v>409.92</v>
      </c>
      <c r="J40">
        <v>0.58160000999999995</v>
      </c>
      <c r="K40" s="6">
        <f t="shared" si="3"/>
        <v>453.48875775720001</v>
      </c>
      <c r="L40" s="6"/>
    </row>
    <row r="41" spans="1:12" x14ac:dyDescent="0.25">
      <c r="A41" t="s">
        <v>1</v>
      </c>
      <c r="B41" s="2">
        <v>0.59704861111111118</v>
      </c>
      <c r="C41">
        <v>195</v>
      </c>
      <c r="D41">
        <v>1.06869996</v>
      </c>
      <c r="E41" s="6">
        <f t="shared" si="0"/>
        <v>449.6984582792</v>
      </c>
      <c r="F41">
        <v>1.03149998</v>
      </c>
      <c r="G41" s="6">
        <f t="shared" si="1"/>
        <v>434.17250212919998</v>
      </c>
      <c r="H41">
        <v>0.34</v>
      </c>
      <c r="I41">
        <f t="shared" si="2"/>
        <v>408.00000000000006</v>
      </c>
      <c r="J41">
        <v>0.57999997999999997</v>
      </c>
      <c r="K41" s="6">
        <f t="shared" si="3"/>
        <v>452.56758848560003</v>
      </c>
      <c r="L41" s="6"/>
    </row>
    <row r="42" spans="1:12" x14ac:dyDescent="0.25">
      <c r="A42" t="s">
        <v>1</v>
      </c>
      <c r="B42" s="2">
        <v>0.59710648148148149</v>
      </c>
      <c r="C42">
        <v>200</v>
      </c>
      <c r="D42">
        <v>1.07089996</v>
      </c>
      <c r="E42" s="6">
        <f t="shared" si="0"/>
        <v>450.5631022792</v>
      </c>
      <c r="F42">
        <v>1.0326000500000001</v>
      </c>
      <c r="G42" s="6">
        <f t="shared" si="1"/>
        <v>434.60542367700003</v>
      </c>
      <c r="H42">
        <v>0.34110001000000001</v>
      </c>
      <c r="I42">
        <f t="shared" si="2"/>
        <v>409.32001200000002</v>
      </c>
      <c r="J42">
        <v>0.57450002</v>
      </c>
      <c r="K42" s="6">
        <f t="shared" si="3"/>
        <v>449.4011515144</v>
      </c>
      <c r="L42" s="6"/>
    </row>
    <row r="43" spans="1:12" x14ac:dyDescent="0.25">
      <c r="A43" t="s">
        <v>1</v>
      </c>
      <c r="B43" s="2">
        <v>0.59716435185185179</v>
      </c>
      <c r="C43">
        <v>205</v>
      </c>
      <c r="D43">
        <v>1.06760001</v>
      </c>
      <c r="E43" s="6">
        <f t="shared" si="0"/>
        <v>449.2661559302</v>
      </c>
      <c r="F43">
        <v>1.0298999499999999</v>
      </c>
      <c r="G43" s="6">
        <f t="shared" si="1"/>
        <v>433.54282632299999</v>
      </c>
      <c r="H43">
        <v>0.34110001000000001</v>
      </c>
      <c r="I43">
        <f t="shared" si="2"/>
        <v>409.32001200000002</v>
      </c>
      <c r="J43">
        <v>0.57620000999999998</v>
      </c>
      <c r="K43" s="6">
        <f t="shared" si="3"/>
        <v>450.37986975720003</v>
      </c>
      <c r="L43" s="6"/>
    </row>
    <row r="44" spans="1:12" x14ac:dyDescent="0.25">
      <c r="A44" t="s">
        <v>1</v>
      </c>
      <c r="B44" s="2">
        <v>0.59722222222222221</v>
      </c>
      <c r="C44">
        <v>210</v>
      </c>
      <c r="D44">
        <v>1.0664999500000001</v>
      </c>
      <c r="E44" s="6">
        <f t="shared" si="0"/>
        <v>448.83381034900003</v>
      </c>
      <c r="F44">
        <v>1.0288000100000001</v>
      </c>
      <c r="G44" s="6">
        <f t="shared" si="1"/>
        <v>433.10995593540002</v>
      </c>
      <c r="H44">
        <v>0.34060001000000001</v>
      </c>
      <c r="I44">
        <f t="shared" si="2"/>
        <v>408.720012</v>
      </c>
      <c r="J44">
        <v>0.57399999999999995</v>
      </c>
      <c r="K44" s="6">
        <f t="shared" si="3"/>
        <v>449.11328000000003</v>
      </c>
      <c r="L44" s="6"/>
    </row>
    <row r="45" spans="1:12" x14ac:dyDescent="0.25">
      <c r="A45" t="s">
        <v>1</v>
      </c>
      <c r="B45" s="2">
        <v>0.59728009259259263</v>
      </c>
      <c r="C45">
        <v>215</v>
      </c>
      <c r="D45">
        <v>1.06760001</v>
      </c>
      <c r="E45" s="6">
        <f t="shared" si="0"/>
        <v>449.2661559302</v>
      </c>
      <c r="F45">
        <v>1.0292999700000001</v>
      </c>
      <c r="G45" s="6">
        <f t="shared" si="1"/>
        <v>433.30671019380003</v>
      </c>
      <c r="H45">
        <v>0.34</v>
      </c>
      <c r="I45">
        <f t="shared" si="2"/>
        <v>408.00000000000006</v>
      </c>
      <c r="J45">
        <v>0.57720000000000005</v>
      </c>
      <c r="K45" s="6">
        <f t="shared" si="3"/>
        <v>450.95558400000004</v>
      </c>
      <c r="L45" s="6"/>
    </row>
    <row r="46" spans="1:12" x14ac:dyDescent="0.25">
      <c r="A46" t="s">
        <v>1</v>
      </c>
      <c r="B46" s="2">
        <v>0.59733796296296293</v>
      </c>
      <c r="C46">
        <v>220</v>
      </c>
      <c r="D46">
        <v>1.0664999500000001</v>
      </c>
      <c r="E46" s="6">
        <f t="shared" si="0"/>
        <v>448.83381034900003</v>
      </c>
      <c r="F46">
        <v>1.02820003</v>
      </c>
      <c r="G46" s="6">
        <f t="shared" si="1"/>
        <v>432.87383980620001</v>
      </c>
      <c r="H46">
        <v>0.34060001000000001</v>
      </c>
      <c r="I46">
        <f t="shared" si="2"/>
        <v>408.720012</v>
      </c>
      <c r="J46">
        <v>0.57889997999999998</v>
      </c>
      <c r="K46" s="6">
        <f t="shared" si="3"/>
        <v>451.93429648560004</v>
      </c>
      <c r="L46" s="6"/>
    </row>
    <row r="47" spans="1:12" x14ac:dyDescent="0.25">
      <c r="A47" t="s">
        <v>1</v>
      </c>
      <c r="B47" s="2">
        <v>0.59739583333333335</v>
      </c>
      <c r="C47">
        <v>225</v>
      </c>
      <c r="D47">
        <v>1.0244</v>
      </c>
      <c r="E47" s="6">
        <f t="shared" si="0"/>
        <v>432.28768799999995</v>
      </c>
      <c r="F47">
        <v>1.0288000100000001</v>
      </c>
      <c r="G47" s="6">
        <f t="shared" si="1"/>
        <v>433.10995593540002</v>
      </c>
      <c r="H47">
        <v>0.3427</v>
      </c>
      <c r="I47">
        <f t="shared" si="2"/>
        <v>411.24</v>
      </c>
      <c r="J47">
        <v>0.58160000999999995</v>
      </c>
      <c r="K47" s="6">
        <f t="shared" si="3"/>
        <v>453.48875775720001</v>
      </c>
      <c r="L47" s="6"/>
    </row>
    <row r="48" spans="1:12" x14ac:dyDescent="0.25">
      <c r="A48" t="s">
        <v>1</v>
      </c>
      <c r="B48" s="2">
        <v>0.59745370370370365</v>
      </c>
      <c r="C48">
        <v>230</v>
      </c>
      <c r="D48">
        <v>1.02330005</v>
      </c>
      <c r="E48" s="6">
        <f t="shared" si="0"/>
        <v>431.85538565100001</v>
      </c>
      <c r="F48">
        <v>1.0292999700000001</v>
      </c>
      <c r="G48" s="6">
        <f t="shared" si="1"/>
        <v>433.30671019380003</v>
      </c>
      <c r="H48">
        <v>0.34160000000000001</v>
      </c>
      <c r="I48">
        <f t="shared" si="2"/>
        <v>409.92</v>
      </c>
      <c r="J48">
        <v>0.57720000000000005</v>
      </c>
      <c r="K48" s="6">
        <f t="shared" si="3"/>
        <v>450.95558400000004</v>
      </c>
      <c r="L48" s="6"/>
    </row>
    <row r="49" spans="1:12" x14ac:dyDescent="0.25">
      <c r="A49" t="s">
        <v>1</v>
      </c>
      <c r="B49" s="2">
        <v>0.59751157407407407</v>
      </c>
      <c r="C49">
        <v>235</v>
      </c>
      <c r="D49">
        <v>1.02330005</v>
      </c>
      <c r="E49" s="6">
        <f t="shared" si="0"/>
        <v>431.85538565100001</v>
      </c>
      <c r="F49">
        <v>1.0288000100000001</v>
      </c>
      <c r="G49" s="6">
        <f t="shared" si="1"/>
        <v>433.10995593540002</v>
      </c>
      <c r="H49">
        <v>0.34110001000000001</v>
      </c>
      <c r="I49">
        <f t="shared" si="2"/>
        <v>409.32001200000002</v>
      </c>
      <c r="J49">
        <v>0.57830000000000004</v>
      </c>
      <c r="K49" s="6">
        <f t="shared" si="3"/>
        <v>451.58887600000003</v>
      </c>
      <c r="L49" s="6"/>
    </row>
    <row r="50" spans="1:12" x14ac:dyDescent="0.25">
      <c r="A50" t="s">
        <v>1</v>
      </c>
      <c r="B50" s="2">
        <v>0.59756944444444449</v>
      </c>
      <c r="C50">
        <v>240</v>
      </c>
      <c r="D50">
        <v>1.0211000400000001</v>
      </c>
      <c r="E50" s="6">
        <f t="shared" si="0"/>
        <v>430.99073772080004</v>
      </c>
      <c r="F50">
        <v>1.0292999700000001</v>
      </c>
      <c r="G50" s="6">
        <f t="shared" si="1"/>
        <v>433.30671019380003</v>
      </c>
      <c r="H50">
        <v>0.34110001000000001</v>
      </c>
      <c r="I50">
        <f t="shared" si="2"/>
        <v>409.32001200000002</v>
      </c>
      <c r="J50">
        <v>0.58490001999999996</v>
      </c>
      <c r="K50" s="6">
        <f t="shared" si="3"/>
        <v>455.38863951439998</v>
      </c>
      <c r="L50" s="6"/>
    </row>
    <row r="51" spans="1:12" x14ac:dyDescent="0.25">
      <c r="A51" t="s">
        <v>1</v>
      </c>
      <c r="B51" s="2">
        <v>0.59762731481481479</v>
      </c>
      <c r="C51">
        <v>245</v>
      </c>
      <c r="D51">
        <v>1.0199999799999999</v>
      </c>
      <c r="E51" s="6">
        <f t="shared" si="0"/>
        <v>430.55839213959996</v>
      </c>
      <c r="F51">
        <v>1.0292999700000001</v>
      </c>
      <c r="G51" s="6">
        <f t="shared" si="1"/>
        <v>433.30671019380003</v>
      </c>
      <c r="H51">
        <v>0.34110001000000001</v>
      </c>
      <c r="I51">
        <f t="shared" si="2"/>
        <v>409.32001200000002</v>
      </c>
      <c r="J51">
        <v>0.58109999000000001</v>
      </c>
      <c r="K51" s="6">
        <f t="shared" si="3"/>
        <v>453.20088624280004</v>
      </c>
      <c r="L51" s="6"/>
    </row>
    <row r="52" spans="1:12" x14ac:dyDescent="0.25">
      <c r="A52" t="s">
        <v>1</v>
      </c>
      <c r="B52" s="2">
        <v>0.59768518518518521</v>
      </c>
      <c r="C52">
        <v>250</v>
      </c>
      <c r="D52">
        <v>1.0221999900000001</v>
      </c>
      <c r="E52" s="6">
        <f t="shared" si="0"/>
        <v>431.42304006979998</v>
      </c>
      <c r="F52">
        <v>1.02820003</v>
      </c>
      <c r="G52" s="6">
        <f t="shared" si="1"/>
        <v>432.87383980620001</v>
      </c>
      <c r="H52">
        <v>0.34110001000000001</v>
      </c>
      <c r="I52">
        <f t="shared" si="2"/>
        <v>409.32001200000002</v>
      </c>
      <c r="J52">
        <v>0.58160000999999995</v>
      </c>
      <c r="K52" s="6">
        <f t="shared" si="3"/>
        <v>453.48875775720001</v>
      </c>
      <c r="L52" s="6"/>
    </row>
    <row r="53" spans="1:12" x14ac:dyDescent="0.25">
      <c r="A53" t="s">
        <v>1</v>
      </c>
      <c r="B53" s="2">
        <v>0.59774305555555551</v>
      </c>
      <c r="C53">
        <v>255</v>
      </c>
      <c r="D53">
        <v>1.0270999700000001</v>
      </c>
      <c r="E53" s="6">
        <f t="shared" si="0"/>
        <v>433.34883020940003</v>
      </c>
      <c r="F53">
        <v>1.0288000100000001</v>
      </c>
      <c r="G53" s="6">
        <f t="shared" si="1"/>
        <v>433.10995593540002</v>
      </c>
      <c r="H53">
        <v>0.34220001</v>
      </c>
      <c r="I53">
        <f t="shared" si="2"/>
        <v>410.64001200000001</v>
      </c>
      <c r="J53">
        <v>0.58380001999999998</v>
      </c>
      <c r="K53" s="6">
        <f t="shared" si="3"/>
        <v>454.7553475144</v>
      </c>
      <c r="L53" s="6"/>
    </row>
    <row r="54" spans="1:12" x14ac:dyDescent="0.25">
      <c r="A54" t="s">
        <v>1</v>
      </c>
      <c r="B54" s="2">
        <v>0.59780092592592593</v>
      </c>
      <c r="C54">
        <v>260</v>
      </c>
      <c r="D54">
        <v>1.0227999699999999</v>
      </c>
      <c r="E54" s="6">
        <f t="shared" si="0"/>
        <v>431.65884420939994</v>
      </c>
      <c r="F54">
        <v>1.03100002</v>
      </c>
      <c r="G54" s="6">
        <f t="shared" si="1"/>
        <v>433.97574787080003</v>
      </c>
      <c r="H54">
        <v>0.34110001000000001</v>
      </c>
      <c r="I54">
        <f t="shared" si="2"/>
        <v>409.32001200000002</v>
      </c>
      <c r="J54">
        <v>0.58219999</v>
      </c>
      <c r="K54" s="6">
        <f t="shared" si="3"/>
        <v>453.83417824280002</v>
      </c>
      <c r="L54" s="6"/>
    </row>
    <row r="55" spans="1:12" x14ac:dyDescent="0.25">
      <c r="A55" t="s">
        <v>1</v>
      </c>
      <c r="B55" s="2">
        <v>0.59785879629629635</v>
      </c>
      <c r="C55">
        <v>265</v>
      </c>
      <c r="D55">
        <v>1.0227999699999999</v>
      </c>
      <c r="E55" s="6">
        <f t="shared" si="0"/>
        <v>431.65884420939994</v>
      </c>
      <c r="F55">
        <v>1.02820003</v>
      </c>
      <c r="G55" s="6">
        <f t="shared" si="1"/>
        <v>432.87383980620001</v>
      </c>
      <c r="H55">
        <v>0.34110001000000001</v>
      </c>
      <c r="I55">
        <f t="shared" si="2"/>
        <v>409.32001200000002</v>
      </c>
      <c r="J55">
        <v>0.57999997999999997</v>
      </c>
      <c r="K55" s="6">
        <f t="shared" si="3"/>
        <v>452.56758848560003</v>
      </c>
      <c r="L55" s="6"/>
    </row>
    <row r="56" spans="1:12" x14ac:dyDescent="0.25">
      <c r="A56" t="s">
        <v>1</v>
      </c>
      <c r="B56" s="2">
        <v>0.59791666666666665</v>
      </c>
      <c r="C56">
        <v>270</v>
      </c>
      <c r="D56">
        <v>1.0189000399999999</v>
      </c>
      <c r="E56" s="6">
        <f t="shared" si="0"/>
        <v>430.12609372079993</v>
      </c>
      <c r="F56">
        <v>1.0292999700000001</v>
      </c>
      <c r="G56" s="6">
        <f t="shared" si="1"/>
        <v>433.30671019380003</v>
      </c>
      <c r="H56">
        <v>0.34160000000000001</v>
      </c>
      <c r="I56">
        <f t="shared" si="2"/>
        <v>409.92</v>
      </c>
      <c r="J56">
        <v>0.58109999000000001</v>
      </c>
      <c r="K56" s="6">
        <f t="shared" si="3"/>
        <v>453.20088624280004</v>
      </c>
      <c r="L56" s="6"/>
    </row>
    <row r="57" spans="1:12" x14ac:dyDescent="0.25">
      <c r="A57" t="s">
        <v>1</v>
      </c>
      <c r="B57" s="2">
        <v>0.59797453703703707</v>
      </c>
      <c r="C57">
        <v>275</v>
      </c>
      <c r="D57">
        <v>1.0221999900000001</v>
      </c>
      <c r="E57" s="6">
        <f t="shared" si="0"/>
        <v>431.42304006979998</v>
      </c>
      <c r="F57">
        <v>1.0270999700000001</v>
      </c>
      <c r="G57" s="6">
        <f t="shared" si="1"/>
        <v>432.44092219380002</v>
      </c>
      <c r="H57">
        <v>0.34110001000000001</v>
      </c>
      <c r="I57">
        <f t="shared" si="2"/>
        <v>409.32001200000002</v>
      </c>
      <c r="J57">
        <v>0.57999997999999997</v>
      </c>
      <c r="K57" s="6">
        <f t="shared" si="3"/>
        <v>452.56758848560003</v>
      </c>
      <c r="L57" s="6"/>
    </row>
    <row r="58" spans="1:12" x14ac:dyDescent="0.25">
      <c r="A58" t="s">
        <v>1</v>
      </c>
      <c r="B58" s="2">
        <v>0.59803240740740737</v>
      </c>
      <c r="C58">
        <v>280</v>
      </c>
      <c r="D58">
        <v>1.02330005</v>
      </c>
      <c r="E58" s="6">
        <f t="shared" si="0"/>
        <v>431.85538565100001</v>
      </c>
      <c r="F58">
        <v>1.0292999700000001</v>
      </c>
      <c r="G58" s="6">
        <f t="shared" si="1"/>
        <v>433.30671019380003</v>
      </c>
      <c r="H58">
        <v>0.34110001000000001</v>
      </c>
      <c r="I58">
        <f t="shared" si="2"/>
        <v>409.32001200000002</v>
      </c>
      <c r="J58">
        <v>0.58600003000000001</v>
      </c>
      <c r="K58" s="6">
        <f t="shared" si="3"/>
        <v>456.0219372716</v>
      </c>
      <c r="L58" s="6"/>
    </row>
    <row r="59" spans="1:12" x14ac:dyDescent="0.25">
      <c r="A59" t="s">
        <v>1</v>
      </c>
      <c r="B59" s="2">
        <v>0.59809027777777779</v>
      </c>
      <c r="C59">
        <v>285</v>
      </c>
      <c r="D59">
        <v>1.0217000199999999</v>
      </c>
      <c r="E59" s="6">
        <f t="shared" si="0"/>
        <v>431.22654186039995</v>
      </c>
      <c r="F59">
        <v>1.0270999700000001</v>
      </c>
      <c r="G59" s="6">
        <f t="shared" si="1"/>
        <v>432.44092219380002</v>
      </c>
      <c r="H59">
        <v>0.34</v>
      </c>
      <c r="I59">
        <f t="shared" si="2"/>
        <v>408.00000000000006</v>
      </c>
      <c r="J59">
        <v>0.57940000000000003</v>
      </c>
      <c r="K59" s="6">
        <f t="shared" si="3"/>
        <v>452.22216800000001</v>
      </c>
      <c r="L59" s="6"/>
    </row>
    <row r="60" spans="1:12" x14ac:dyDescent="0.25">
      <c r="A60" t="s">
        <v>1</v>
      </c>
      <c r="B60" s="2">
        <v>0.59814814814814821</v>
      </c>
      <c r="C60">
        <v>290</v>
      </c>
      <c r="D60">
        <v>1.0260000199999999</v>
      </c>
      <c r="E60" s="6">
        <f t="shared" si="0"/>
        <v>432.91652786039992</v>
      </c>
      <c r="F60">
        <v>1.0292999700000001</v>
      </c>
      <c r="G60" s="6">
        <f t="shared" si="1"/>
        <v>433.30671019380003</v>
      </c>
      <c r="H60">
        <v>0.34060001000000001</v>
      </c>
      <c r="I60">
        <f t="shared" si="2"/>
        <v>408.720012</v>
      </c>
      <c r="J60">
        <v>0.58050000999999996</v>
      </c>
      <c r="K60" s="6">
        <f t="shared" si="3"/>
        <v>452.85546575720002</v>
      </c>
      <c r="L60" s="6"/>
    </row>
    <row r="61" spans="1:12" x14ac:dyDescent="0.25">
      <c r="A61" t="s">
        <v>1</v>
      </c>
      <c r="B61" s="2">
        <v>0.59820601851851851</v>
      </c>
      <c r="C61">
        <v>295</v>
      </c>
      <c r="D61">
        <v>1.0221999900000001</v>
      </c>
      <c r="E61" s="6">
        <f t="shared" si="0"/>
        <v>431.42304006979998</v>
      </c>
      <c r="F61">
        <v>1.0292999700000001</v>
      </c>
      <c r="G61" s="6">
        <f t="shared" si="1"/>
        <v>433.30671019380003</v>
      </c>
      <c r="H61">
        <v>0.34220001</v>
      </c>
      <c r="I61">
        <f t="shared" si="2"/>
        <v>410.64001200000001</v>
      </c>
      <c r="J61">
        <v>0.57230002000000002</v>
      </c>
      <c r="K61" s="6">
        <f t="shared" si="3"/>
        <v>448.13456751440003</v>
      </c>
      <c r="L61" s="6"/>
    </row>
    <row r="62" spans="1:12" x14ac:dyDescent="0.25">
      <c r="A62" t="s">
        <v>1</v>
      </c>
      <c r="B62" s="2">
        <v>0.59826388888888882</v>
      </c>
      <c r="C62">
        <v>300</v>
      </c>
      <c r="D62">
        <v>1.0217000199999999</v>
      </c>
      <c r="E62" s="6">
        <f t="shared" si="0"/>
        <v>431.22654186039995</v>
      </c>
      <c r="F62">
        <v>1.0288000100000001</v>
      </c>
      <c r="G62" s="6">
        <f t="shared" si="1"/>
        <v>433.10995593540002</v>
      </c>
      <c r="H62">
        <v>0.34220001</v>
      </c>
      <c r="I62">
        <f t="shared" si="2"/>
        <v>410.64001200000001</v>
      </c>
      <c r="J62">
        <v>0.57560003000000004</v>
      </c>
      <c r="K62" s="6">
        <f t="shared" si="3"/>
        <v>450.03444927160001</v>
      </c>
      <c r="L62" s="6"/>
    </row>
    <row r="63" spans="1:12" x14ac:dyDescent="0.25">
      <c r="A63" t="s">
        <v>1</v>
      </c>
      <c r="B63" s="2">
        <v>0.59832175925925923</v>
      </c>
      <c r="C63">
        <v>305</v>
      </c>
      <c r="D63">
        <v>1.0211000400000001</v>
      </c>
      <c r="E63" s="6">
        <f t="shared" si="0"/>
        <v>430.99073772080004</v>
      </c>
      <c r="F63">
        <v>1.02820003</v>
      </c>
      <c r="G63" s="6">
        <f t="shared" si="1"/>
        <v>432.87383980620001</v>
      </c>
      <c r="H63">
        <v>0.34110001000000001</v>
      </c>
      <c r="I63">
        <f t="shared" si="2"/>
        <v>409.32001200000002</v>
      </c>
      <c r="J63">
        <v>0.58270001000000005</v>
      </c>
      <c r="K63" s="6">
        <f t="shared" si="3"/>
        <v>454.1220497572001</v>
      </c>
      <c r="L63" s="6"/>
    </row>
    <row r="64" spans="1:12" x14ac:dyDescent="0.25">
      <c r="A64" t="s">
        <v>1</v>
      </c>
      <c r="B64" s="2">
        <v>0.59837962962962965</v>
      </c>
      <c r="C64">
        <v>310</v>
      </c>
      <c r="D64">
        <v>1.0221999900000001</v>
      </c>
      <c r="E64" s="6">
        <f t="shared" si="0"/>
        <v>431.42304006979998</v>
      </c>
      <c r="F64">
        <v>1.0276999499999999</v>
      </c>
      <c r="G64" s="6">
        <f t="shared" si="1"/>
        <v>432.67703832299998</v>
      </c>
      <c r="H64">
        <v>0.34110001000000001</v>
      </c>
      <c r="I64">
        <f t="shared" si="2"/>
        <v>409.32001200000002</v>
      </c>
      <c r="J64">
        <v>0.57940000000000003</v>
      </c>
      <c r="K64" s="6">
        <f t="shared" si="3"/>
        <v>452.22216800000001</v>
      </c>
      <c r="L64" s="6"/>
    </row>
    <row r="65" spans="1:12" x14ac:dyDescent="0.25">
      <c r="A65" t="s">
        <v>1</v>
      </c>
      <c r="B65" s="2">
        <v>0.59843750000000007</v>
      </c>
      <c r="C65">
        <v>315</v>
      </c>
      <c r="D65">
        <v>1.0227999699999999</v>
      </c>
      <c r="E65" s="6">
        <f t="shared" si="0"/>
        <v>431.65884420939994</v>
      </c>
      <c r="F65">
        <v>1.02820003</v>
      </c>
      <c r="G65" s="6">
        <f t="shared" si="1"/>
        <v>432.87383980620001</v>
      </c>
      <c r="H65">
        <v>0.34110001000000001</v>
      </c>
      <c r="I65">
        <f t="shared" si="2"/>
        <v>409.32001200000002</v>
      </c>
      <c r="J65">
        <v>0.58160000999999995</v>
      </c>
      <c r="K65" s="6">
        <f t="shared" si="3"/>
        <v>453.48875775720001</v>
      </c>
      <c r="L65" s="6"/>
    </row>
    <row r="66" spans="1:12" x14ac:dyDescent="0.25">
      <c r="A66" t="s">
        <v>1</v>
      </c>
      <c r="B66" s="2">
        <v>0.59849537037037037</v>
      </c>
      <c r="C66">
        <v>320</v>
      </c>
      <c r="D66">
        <v>1.0238000199999999</v>
      </c>
      <c r="E66" s="6">
        <f t="shared" si="0"/>
        <v>432.05188386039993</v>
      </c>
      <c r="F66">
        <v>1.0292999700000001</v>
      </c>
      <c r="G66" s="6">
        <f t="shared" ref="G66:G129" si="5">(393.54*F66)+28.236</f>
        <v>433.30671019380003</v>
      </c>
      <c r="H66">
        <v>0.34160000000000001</v>
      </c>
      <c r="I66">
        <f t="shared" si="2"/>
        <v>409.92</v>
      </c>
      <c r="J66">
        <v>0.57779997999999999</v>
      </c>
      <c r="K66" s="6">
        <f t="shared" si="3"/>
        <v>451.30100448560006</v>
      </c>
      <c r="L66" s="6"/>
    </row>
    <row r="67" spans="1:12" x14ac:dyDescent="0.25">
      <c r="A67" t="s">
        <v>1</v>
      </c>
      <c r="B67" s="2">
        <v>0.59855324074074068</v>
      </c>
      <c r="C67">
        <v>325</v>
      </c>
      <c r="D67">
        <v>1.0227999699999999</v>
      </c>
      <c r="E67" s="6">
        <f t="shared" ref="E67:E130" si="6">(393.02*D67)+29.678</f>
        <v>431.65884420939994</v>
      </c>
      <c r="F67">
        <v>1.02820003</v>
      </c>
      <c r="G67" s="6">
        <f t="shared" si="5"/>
        <v>432.87383980620001</v>
      </c>
      <c r="H67">
        <v>0.34110001000000001</v>
      </c>
      <c r="I67">
        <f t="shared" ref="I67:I130" si="7">H67*(3000/2.5)</f>
        <v>409.32001200000002</v>
      </c>
      <c r="J67">
        <v>0.58490001999999996</v>
      </c>
      <c r="K67" s="6">
        <f t="shared" ref="K67:K130" si="8">(575.72*J67)+118.65</f>
        <v>455.38863951439998</v>
      </c>
      <c r="L67" s="6"/>
    </row>
    <row r="68" spans="1:12" x14ac:dyDescent="0.25">
      <c r="A68" t="s">
        <v>1</v>
      </c>
      <c r="B68" s="2">
        <v>0.59861111111111109</v>
      </c>
      <c r="C68">
        <v>330</v>
      </c>
      <c r="D68">
        <v>1.0227999699999999</v>
      </c>
      <c r="E68" s="6">
        <f t="shared" si="6"/>
        <v>431.65884420939994</v>
      </c>
      <c r="F68">
        <v>1.02820003</v>
      </c>
      <c r="G68" s="6">
        <f t="shared" si="5"/>
        <v>432.87383980620001</v>
      </c>
      <c r="H68">
        <v>0.34220001</v>
      </c>
      <c r="I68">
        <f t="shared" si="7"/>
        <v>410.64001200000001</v>
      </c>
      <c r="J68">
        <v>0.57830000000000004</v>
      </c>
      <c r="K68" s="6">
        <f t="shared" si="8"/>
        <v>451.58887600000003</v>
      </c>
      <c r="L68" s="6"/>
    </row>
    <row r="69" spans="1:12" x14ac:dyDescent="0.25">
      <c r="A69" t="s">
        <v>1</v>
      </c>
      <c r="B69" s="2">
        <v>0.59866898148148151</v>
      </c>
      <c r="C69">
        <v>335</v>
      </c>
      <c r="D69">
        <v>1.0221999900000001</v>
      </c>
      <c r="E69" s="6">
        <f t="shared" si="6"/>
        <v>431.42304006979998</v>
      </c>
      <c r="F69">
        <v>1.0292999700000001</v>
      </c>
      <c r="G69" s="6">
        <f t="shared" si="5"/>
        <v>433.30671019380003</v>
      </c>
      <c r="H69">
        <v>0.34060001000000001</v>
      </c>
      <c r="I69">
        <f t="shared" si="7"/>
        <v>408.720012</v>
      </c>
      <c r="J69">
        <v>0.57340002000000001</v>
      </c>
      <c r="K69" s="6">
        <f t="shared" si="8"/>
        <v>448.76785951440002</v>
      </c>
      <c r="L69" s="6"/>
    </row>
    <row r="70" spans="1:12" x14ac:dyDescent="0.25">
      <c r="A70" t="s">
        <v>1</v>
      </c>
      <c r="B70" s="2">
        <v>0.59872685185185182</v>
      </c>
      <c r="C70">
        <v>340</v>
      </c>
      <c r="D70">
        <v>1.0227999699999999</v>
      </c>
      <c r="E70" s="6">
        <f t="shared" si="6"/>
        <v>431.65884420939994</v>
      </c>
      <c r="F70">
        <v>1.0288000100000001</v>
      </c>
      <c r="G70" s="6">
        <f t="shared" si="5"/>
        <v>433.10995593540002</v>
      </c>
      <c r="H70">
        <v>0.34110001000000001</v>
      </c>
      <c r="I70">
        <f t="shared" si="7"/>
        <v>409.32001200000002</v>
      </c>
      <c r="J70">
        <v>0.57450002</v>
      </c>
      <c r="K70" s="6">
        <f t="shared" si="8"/>
        <v>449.4011515144</v>
      </c>
      <c r="L70" s="6"/>
    </row>
    <row r="71" spans="1:12" x14ac:dyDescent="0.25">
      <c r="A71" t="s">
        <v>1</v>
      </c>
      <c r="B71" s="2">
        <v>0.59878472222222223</v>
      </c>
      <c r="C71">
        <v>345</v>
      </c>
      <c r="D71">
        <v>1.0238000199999999</v>
      </c>
      <c r="E71" s="6">
        <f t="shared" si="6"/>
        <v>432.05188386039993</v>
      </c>
      <c r="F71">
        <v>1.0298999499999999</v>
      </c>
      <c r="G71" s="6">
        <f t="shared" si="5"/>
        <v>433.54282632299999</v>
      </c>
      <c r="H71">
        <v>0.34160000000000001</v>
      </c>
      <c r="I71">
        <f t="shared" si="7"/>
        <v>409.92</v>
      </c>
      <c r="J71">
        <v>0.57399999999999995</v>
      </c>
      <c r="K71" s="6">
        <f t="shared" si="8"/>
        <v>449.11328000000003</v>
      </c>
      <c r="L71" s="6"/>
    </row>
    <row r="72" spans="1:12" x14ac:dyDescent="0.25">
      <c r="A72" t="s">
        <v>1</v>
      </c>
      <c r="B72" s="2">
        <v>0.59884259259259254</v>
      </c>
      <c r="C72">
        <v>350</v>
      </c>
      <c r="D72">
        <v>1.0238000199999999</v>
      </c>
      <c r="E72" s="6">
        <f t="shared" si="6"/>
        <v>432.05188386039993</v>
      </c>
      <c r="F72">
        <v>1.02820003</v>
      </c>
      <c r="G72" s="6">
        <f t="shared" si="5"/>
        <v>432.87383980620001</v>
      </c>
      <c r="H72">
        <v>0.34060001000000001</v>
      </c>
      <c r="I72">
        <f t="shared" si="7"/>
        <v>408.720012</v>
      </c>
      <c r="J72">
        <v>0.57010000999999999</v>
      </c>
      <c r="K72" s="6">
        <f t="shared" si="8"/>
        <v>446.86797775720004</v>
      </c>
      <c r="L72" s="6"/>
    </row>
    <row r="73" spans="1:12" x14ac:dyDescent="0.25">
      <c r="A73" t="s">
        <v>1</v>
      </c>
      <c r="B73" s="2">
        <v>0.59890046296296295</v>
      </c>
      <c r="C73">
        <v>355</v>
      </c>
      <c r="D73">
        <v>1.0248999599999999</v>
      </c>
      <c r="E73" s="6">
        <f t="shared" si="6"/>
        <v>432.48418227919996</v>
      </c>
      <c r="F73">
        <v>1.0288000100000001</v>
      </c>
      <c r="G73" s="6">
        <f t="shared" si="5"/>
        <v>433.10995593540002</v>
      </c>
      <c r="H73">
        <v>0.34110001000000001</v>
      </c>
      <c r="I73">
        <f t="shared" si="7"/>
        <v>409.32001200000002</v>
      </c>
      <c r="J73">
        <v>0.57889997999999998</v>
      </c>
      <c r="K73" s="6">
        <f t="shared" si="8"/>
        <v>451.93429648560004</v>
      </c>
      <c r="L73" s="6"/>
    </row>
    <row r="74" spans="1:12" x14ac:dyDescent="0.25">
      <c r="A74" t="s">
        <v>1</v>
      </c>
      <c r="B74" s="2">
        <v>0.59895833333333337</v>
      </c>
      <c r="C74">
        <v>360</v>
      </c>
      <c r="D74">
        <v>1.0255000599999999</v>
      </c>
      <c r="E74" s="6">
        <f t="shared" si="6"/>
        <v>432.72003358119997</v>
      </c>
      <c r="F74">
        <v>1.0292999700000001</v>
      </c>
      <c r="G74" s="6">
        <f t="shared" si="5"/>
        <v>433.30671019380003</v>
      </c>
      <c r="H74">
        <v>0.34060001000000001</v>
      </c>
      <c r="I74">
        <f t="shared" si="7"/>
        <v>408.720012</v>
      </c>
      <c r="J74">
        <v>0.57779997999999999</v>
      </c>
      <c r="K74" s="6">
        <f t="shared" si="8"/>
        <v>451.30100448560006</v>
      </c>
      <c r="L74" s="6"/>
    </row>
    <row r="75" spans="1:12" x14ac:dyDescent="0.25">
      <c r="A75" t="s">
        <v>1</v>
      </c>
      <c r="B75" s="2">
        <v>0.59901620370370368</v>
      </c>
      <c r="C75">
        <v>365</v>
      </c>
      <c r="D75">
        <v>1.0255000599999999</v>
      </c>
      <c r="E75" s="6">
        <f t="shared" si="6"/>
        <v>432.72003358119997</v>
      </c>
      <c r="F75">
        <v>1.0270999700000001</v>
      </c>
      <c r="G75" s="6">
        <f t="shared" si="5"/>
        <v>432.44092219380002</v>
      </c>
      <c r="H75">
        <v>0.34</v>
      </c>
      <c r="I75">
        <f t="shared" si="7"/>
        <v>408.00000000000006</v>
      </c>
      <c r="J75">
        <v>0.57669996999999995</v>
      </c>
      <c r="K75" s="6">
        <f t="shared" si="8"/>
        <v>450.66770672840005</v>
      </c>
      <c r="L75" s="6"/>
    </row>
    <row r="76" spans="1:12" x14ac:dyDescent="0.25">
      <c r="A76" t="s">
        <v>1</v>
      </c>
      <c r="B76" s="2">
        <v>0.59907407407407409</v>
      </c>
      <c r="C76">
        <v>370</v>
      </c>
      <c r="D76">
        <v>1.0248999599999999</v>
      </c>
      <c r="E76" s="6">
        <f t="shared" si="6"/>
        <v>432.48418227919996</v>
      </c>
      <c r="F76">
        <v>1.0270999700000001</v>
      </c>
      <c r="G76" s="6">
        <f t="shared" si="5"/>
        <v>432.44092219380002</v>
      </c>
      <c r="H76">
        <v>0.34060001000000001</v>
      </c>
      <c r="I76">
        <f t="shared" si="7"/>
        <v>408.720012</v>
      </c>
      <c r="J76">
        <v>0.57940000000000003</v>
      </c>
      <c r="K76" s="6">
        <f t="shared" si="8"/>
        <v>452.22216800000001</v>
      </c>
      <c r="L76" s="6"/>
    </row>
    <row r="77" spans="1:12" x14ac:dyDescent="0.25">
      <c r="A77" t="s">
        <v>1</v>
      </c>
      <c r="B77" s="2">
        <v>0.5991319444444444</v>
      </c>
      <c r="C77">
        <v>375</v>
      </c>
      <c r="D77">
        <v>1.0248999599999999</v>
      </c>
      <c r="E77" s="6">
        <f t="shared" si="6"/>
        <v>432.48418227919996</v>
      </c>
      <c r="F77">
        <v>1.02820003</v>
      </c>
      <c r="G77" s="6">
        <f t="shared" si="5"/>
        <v>432.87383980620001</v>
      </c>
      <c r="H77">
        <v>0.34110001000000001</v>
      </c>
      <c r="I77">
        <f t="shared" si="7"/>
        <v>409.32001200000002</v>
      </c>
      <c r="J77">
        <v>0.57509999999999994</v>
      </c>
      <c r="K77" s="6">
        <f t="shared" si="8"/>
        <v>449.74657200000001</v>
      </c>
      <c r="L77" s="6"/>
    </row>
    <row r="78" spans="1:12" x14ac:dyDescent="0.25">
      <c r="A78" t="s">
        <v>1</v>
      </c>
      <c r="B78" s="2">
        <v>0.59918981481481481</v>
      </c>
      <c r="C78">
        <v>380</v>
      </c>
      <c r="D78">
        <v>1.02330005</v>
      </c>
      <c r="E78" s="6">
        <f t="shared" si="6"/>
        <v>431.85538565100001</v>
      </c>
      <c r="F78">
        <v>1.0288000100000001</v>
      </c>
      <c r="G78" s="6">
        <f t="shared" si="5"/>
        <v>433.10995593540002</v>
      </c>
      <c r="H78">
        <v>0.34110001000000001</v>
      </c>
      <c r="I78">
        <f t="shared" si="7"/>
        <v>409.32001200000002</v>
      </c>
      <c r="J78">
        <v>0.57999997999999997</v>
      </c>
      <c r="K78" s="6">
        <f t="shared" si="8"/>
        <v>452.56758848560003</v>
      </c>
      <c r="L78" s="6"/>
    </row>
    <row r="79" spans="1:12" x14ac:dyDescent="0.25">
      <c r="A79" t="s">
        <v>1</v>
      </c>
      <c r="B79" s="2">
        <v>0.59924768518518523</v>
      </c>
      <c r="C79">
        <v>385</v>
      </c>
      <c r="D79">
        <v>1.0238000199999999</v>
      </c>
      <c r="E79" s="6">
        <f t="shared" si="6"/>
        <v>432.05188386039993</v>
      </c>
      <c r="F79">
        <v>1.0292999700000001</v>
      </c>
      <c r="G79" s="6">
        <f t="shared" si="5"/>
        <v>433.30671019380003</v>
      </c>
      <c r="H79">
        <v>0.34110001000000001</v>
      </c>
      <c r="I79">
        <f t="shared" si="7"/>
        <v>409.32001200000002</v>
      </c>
      <c r="J79">
        <v>0.57889997999999998</v>
      </c>
      <c r="K79" s="6">
        <f t="shared" si="8"/>
        <v>451.93429648560004</v>
      </c>
      <c r="L79" s="6"/>
    </row>
    <row r="80" spans="1:12" x14ac:dyDescent="0.25">
      <c r="A80" t="s">
        <v>1</v>
      </c>
      <c r="B80" s="2">
        <v>0.59930555555555554</v>
      </c>
      <c r="C80">
        <v>390</v>
      </c>
      <c r="D80">
        <v>1.0248999599999999</v>
      </c>
      <c r="E80" s="6">
        <f t="shared" si="6"/>
        <v>432.48418227919996</v>
      </c>
      <c r="F80">
        <v>1.0288000100000001</v>
      </c>
      <c r="G80" s="6">
        <f t="shared" si="5"/>
        <v>433.10995593540002</v>
      </c>
      <c r="H80">
        <v>0.34220001</v>
      </c>
      <c r="I80">
        <f t="shared" si="7"/>
        <v>410.64001200000001</v>
      </c>
      <c r="J80">
        <v>0.58440000000000003</v>
      </c>
      <c r="K80" s="6">
        <f t="shared" si="8"/>
        <v>455.10076800000002</v>
      </c>
      <c r="L80" s="6"/>
    </row>
    <row r="81" spans="1:12" x14ac:dyDescent="0.25">
      <c r="A81" t="s">
        <v>1</v>
      </c>
      <c r="B81" s="2">
        <v>0.59936342592592595</v>
      </c>
      <c r="C81">
        <v>395</v>
      </c>
      <c r="D81">
        <v>1.0248999599999999</v>
      </c>
      <c r="E81" s="6">
        <f t="shared" si="6"/>
        <v>432.48418227919996</v>
      </c>
      <c r="F81">
        <v>1.0292999700000001</v>
      </c>
      <c r="G81" s="6">
        <f t="shared" si="5"/>
        <v>433.30671019380003</v>
      </c>
      <c r="H81">
        <v>0.34110001000000001</v>
      </c>
      <c r="I81">
        <f t="shared" si="7"/>
        <v>409.32001200000002</v>
      </c>
      <c r="J81">
        <v>0.57889997999999998</v>
      </c>
      <c r="K81" s="6">
        <f t="shared" si="8"/>
        <v>451.93429648560004</v>
      </c>
      <c r="L81" s="6"/>
    </row>
    <row r="82" spans="1:12" x14ac:dyDescent="0.25">
      <c r="A82" t="s">
        <v>1</v>
      </c>
      <c r="B82" s="2">
        <v>0.59942129629629626</v>
      </c>
      <c r="C82">
        <v>400</v>
      </c>
      <c r="D82">
        <v>1.0260000199999999</v>
      </c>
      <c r="E82" s="6">
        <f t="shared" si="6"/>
        <v>432.91652786039992</v>
      </c>
      <c r="F82">
        <v>1.0292999700000001</v>
      </c>
      <c r="G82" s="6">
        <f t="shared" si="5"/>
        <v>433.30671019380003</v>
      </c>
      <c r="H82">
        <v>0.34110001000000001</v>
      </c>
      <c r="I82">
        <f t="shared" si="7"/>
        <v>409.32001200000002</v>
      </c>
      <c r="J82">
        <v>0.58160000999999995</v>
      </c>
      <c r="K82" s="6">
        <f t="shared" si="8"/>
        <v>453.48875775720001</v>
      </c>
      <c r="L82" s="6"/>
    </row>
    <row r="83" spans="1:12" x14ac:dyDescent="0.25">
      <c r="A83" t="s">
        <v>1</v>
      </c>
      <c r="B83" s="2">
        <v>0.59947916666666667</v>
      </c>
      <c r="C83">
        <v>405</v>
      </c>
      <c r="D83">
        <v>1.0227999699999999</v>
      </c>
      <c r="E83" s="6">
        <f t="shared" si="6"/>
        <v>431.65884420939994</v>
      </c>
      <c r="F83">
        <v>1.0326000500000001</v>
      </c>
      <c r="G83" s="6">
        <f t="shared" si="5"/>
        <v>434.60542367700003</v>
      </c>
      <c r="H83">
        <v>0.34060001000000001</v>
      </c>
      <c r="I83">
        <f t="shared" si="7"/>
        <v>408.720012</v>
      </c>
      <c r="J83">
        <v>0.58219999</v>
      </c>
      <c r="K83" s="6">
        <f t="shared" si="8"/>
        <v>453.83417824280002</v>
      </c>
      <c r="L83" s="6"/>
    </row>
    <row r="84" spans="1:12" x14ac:dyDescent="0.25">
      <c r="A84" t="s">
        <v>1</v>
      </c>
      <c r="B84" s="2">
        <v>0.59953703703703709</v>
      </c>
      <c r="C84">
        <v>410</v>
      </c>
      <c r="D84">
        <v>1.0227999699999999</v>
      </c>
      <c r="E84" s="6">
        <f t="shared" si="6"/>
        <v>431.65884420939994</v>
      </c>
      <c r="F84">
        <v>1.02820003</v>
      </c>
      <c r="G84" s="6">
        <f t="shared" si="5"/>
        <v>432.87383980620001</v>
      </c>
      <c r="H84">
        <v>0.34110001000000001</v>
      </c>
      <c r="I84">
        <f t="shared" si="7"/>
        <v>409.32001200000002</v>
      </c>
      <c r="J84">
        <v>0.58440000000000003</v>
      </c>
      <c r="K84" s="6">
        <f t="shared" si="8"/>
        <v>455.10076800000002</v>
      </c>
      <c r="L84" s="6"/>
    </row>
    <row r="85" spans="1:12" x14ac:dyDescent="0.25">
      <c r="A85" t="s">
        <v>1</v>
      </c>
      <c r="B85" s="2">
        <v>0.5995949074074074</v>
      </c>
      <c r="C85">
        <v>415</v>
      </c>
      <c r="D85">
        <v>1.02330005</v>
      </c>
      <c r="E85" s="6">
        <f t="shared" si="6"/>
        <v>431.85538565100001</v>
      </c>
      <c r="F85">
        <v>1.02820003</v>
      </c>
      <c r="G85" s="6">
        <f t="shared" si="5"/>
        <v>432.87383980620001</v>
      </c>
      <c r="H85">
        <v>0.34220001</v>
      </c>
      <c r="I85">
        <f t="shared" si="7"/>
        <v>410.64001200000001</v>
      </c>
      <c r="J85">
        <v>0.58539998999999998</v>
      </c>
      <c r="K85" s="6">
        <f t="shared" si="8"/>
        <v>455.67648224280003</v>
      </c>
      <c r="L85" s="6"/>
    </row>
    <row r="86" spans="1:12" x14ac:dyDescent="0.25">
      <c r="A86" t="s">
        <v>1</v>
      </c>
      <c r="B86" s="2">
        <v>0.59965277777777781</v>
      </c>
      <c r="C86">
        <v>420</v>
      </c>
      <c r="D86">
        <v>1.0255000599999999</v>
      </c>
      <c r="E86" s="6">
        <f t="shared" si="6"/>
        <v>432.72003358119997</v>
      </c>
      <c r="F86">
        <v>1.0270999700000001</v>
      </c>
      <c r="G86" s="6">
        <f t="shared" si="5"/>
        <v>432.44092219380002</v>
      </c>
      <c r="H86">
        <v>0.34160000000000001</v>
      </c>
      <c r="I86">
        <f t="shared" si="7"/>
        <v>409.92</v>
      </c>
      <c r="J86">
        <v>0.57669996999999995</v>
      </c>
      <c r="K86" s="6">
        <f t="shared" si="8"/>
        <v>450.66770672840005</v>
      </c>
      <c r="L86" s="6"/>
    </row>
    <row r="87" spans="1:12" x14ac:dyDescent="0.25">
      <c r="A87" t="s">
        <v>1</v>
      </c>
      <c r="B87" s="2">
        <v>0.59971064814814812</v>
      </c>
      <c r="C87">
        <v>425</v>
      </c>
      <c r="D87">
        <v>1.0248999599999999</v>
      </c>
      <c r="E87" s="6">
        <f t="shared" si="6"/>
        <v>432.48418227919996</v>
      </c>
      <c r="F87">
        <v>1.0288000100000001</v>
      </c>
      <c r="G87" s="6">
        <f t="shared" si="5"/>
        <v>433.10995593540002</v>
      </c>
      <c r="H87">
        <v>0.34110001000000001</v>
      </c>
      <c r="I87">
        <f t="shared" si="7"/>
        <v>409.32001200000002</v>
      </c>
      <c r="J87">
        <v>0.58219999</v>
      </c>
      <c r="K87" s="6">
        <f t="shared" si="8"/>
        <v>453.83417824280002</v>
      </c>
      <c r="L87" s="6"/>
    </row>
    <row r="88" spans="1:12" x14ac:dyDescent="0.25">
      <c r="A88" t="s">
        <v>1</v>
      </c>
      <c r="B88" s="2">
        <v>0.59976851851851853</v>
      </c>
      <c r="C88">
        <v>430</v>
      </c>
      <c r="D88">
        <v>1.0248999599999999</v>
      </c>
      <c r="E88" s="6">
        <f t="shared" si="6"/>
        <v>432.48418227919996</v>
      </c>
      <c r="F88">
        <v>1.02820003</v>
      </c>
      <c r="G88" s="6">
        <f t="shared" si="5"/>
        <v>432.87383980620001</v>
      </c>
      <c r="H88">
        <v>0.34110001000000001</v>
      </c>
      <c r="I88">
        <f t="shared" si="7"/>
        <v>409.32001200000002</v>
      </c>
      <c r="J88">
        <v>0.57669996999999995</v>
      </c>
      <c r="K88" s="6">
        <f t="shared" si="8"/>
        <v>450.66770672840005</v>
      </c>
      <c r="L88" s="6"/>
    </row>
    <row r="89" spans="1:12" x14ac:dyDescent="0.25">
      <c r="A89" t="s">
        <v>1</v>
      </c>
      <c r="B89" s="2">
        <v>0.59982638888888895</v>
      </c>
      <c r="C89">
        <v>435</v>
      </c>
      <c r="D89">
        <v>1.0260000199999999</v>
      </c>
      <c r="E89" s="6">
        <f t="shared" si="6"/>
        <v>432.91652786039992</v>
      </c>
      <c r="F89">
        <v>1.0292999700000001</v>
      </c>
      <c r="G89" s="6">
        <f t="shared" si="5"/>
        <v>433.30671019380003</v>
      </c>
      <c r="H89">
        <v>0.34160000000000001</v>
      </c>
      <c r="I89">
        <f t="shared" si="7"/>
        <v>409.92</v>
      </c>
      <c r="J89">
        <v>0.57560003000000004</v>
      </c>
      <c r="K89" s="6">
        <f t="shared" si="8"/>
        <v>450.03444927160001</v>
      </c>
      <c r="L89" s="6"/>
    </row>
    <row r="90" spans="1:12" x14ac:dyDescent="0.25">
      <c r="A90" t="s">
        <v>1</v>
      </c>
      <c r="B90" s="2">
        <v>0.59988425925925926</v>
      </c>
      <c r="C90">
        <v>440</v>
      </c>
      <c r="D90">
        <v>1.0244</v>
      </c>
      <c r="E90" s="6">
        <f t="shared" si="6"/>
        <v>432.28768799999995</v>
      </c>
      <c r="F90">
        <v>1.0288000100000001</v>
      </c>
      <c r="G90" s="6">
        <f t="shared" si="5"/>
        <v>433.10995593540002</v>
      </c>
      <c r="H90">
        <v>0.34160000000000001</v>
      </c>
      <c r="I90">
        <f t="shared" si="7"/>
        <v>409.92</v>
      </c>
      <c r="J90">
        <v>0.57889997999999998</v>
      </c>
      <c r="K90" s="6">
        <f t="shared" si="8"/>
        <v>451.93429648560004</v>
      </c>
      <c r="L90" s="6"/>
    </row>
    <row r="91" spans="1:12" x14ac:dyDescent="0.25">
      <c r="A91" t="s">
        <v>1</v>
      </c>
      <c r="B91" s="2">
        <v>0.59994212962962956</v>
      </c>
      <c r="C91">
        <v>445</v>
      </c>
      <c r="D91">
        <v>1.0248999599999999</v>
      </c>
      <c r="E91" s="6">
        <f t="shared" si="6"/>
        <v>432.48418227919996</v>
      </c>
      <c r="F91">
        <v>1.0292999700000001</v>
      </c>
      <c r="G91" s="6">
        <f t="shared" si="5"/>
        <v>433.30671019380003</v>
      </c>
      <c r="H91">
        <v>0.34060001000000001</v>
      </c>
      <c r="I91">
        <f t="shared" si="7"/>
        <v>408.720012</v>
      </c>
      <c r="J91">
        <v>0.57509999999999994</v>
      </c>
      <c r="K91" s="6">
        <f t="shared" si="8"/>
        <v>449.74657200000001</v>
      </c>
      <c r="L91" s="6"/>
    </row>
    <row r="92" spans="1:12" x14ac:dyDescent="0.25">
      <c r="A92" t="s">
        <v>1</v>
      </c>
      <c r="B92" s="2">
        <v>0.6</v>
      </c>
      <c r="C92">
        <v>450</v>
      </c>
      <c r="D92">
        <v>1.0266</v>
      </c>
      <c r="E92" s="6">
        <f t="shared" si="6"/>
        <v>433.15233199999994</v>
      </c>
      <c r="F92">
        <v>1.0288000100000001</v>
      </c>
      <c r="G92" s="6">
        <f t="shared" si="5"/>
        <v>433.10995593540002</v>
      </c>
      <c r="H92">
        <v>0.34110001000000001</v>
      </c>
      <c r="I92">
        <f t="shared" si="7"/>
        <v>409.32001200000002</v>
      </c>
      <c r="J92">
        <v>0.57289999999999996</v>
      </c>
      <c r="K92" s="6">
        <f t="shared" si="8"/>
        <v>448.47998800000005</v>
      </c>
      <c r="L92" s="6"/>
    </row>
    <row r="93" spans="1:12" x14ac:dyDescent="0.25">
      <c r="A93" t="s">
        <v>1</v>
      </c>
      <c r="B93" s="2">
        <v>0.60005787037037039</v>
      </c>
      <c r="C93">
        <v>455</v>
      </c>
      <c r="D93">
        <v>1.0260000199999999</v>
      </c>
      <c r="E93" s="6">
        <f t="shared" si="6"/>
        <v>432.91652786039992</v>
      </c>
      <c r="F93">
        <v>1.0270999700000001</v>
      </c>
      <c r="G93" s="6">
        <f t="shared" si="5"/>
        <v>432.44092219380002</v>
      </c>
      <c r="H93">
        <v>0.34110001000000001</v>
      </c>
      <c r="I93">
        <f t="shared" si="7"/>
        <v>409.32001200000002</v>
      </c>
      <c r="J93">
        <v>0.58109999000000001</v>
      </c>
      <c r="K93" s="6">
        <f t="shared" si="8"/>
        <v>453.20088624280004</v>
      </c>
      <c r="L93" s="6"/>
    </row>
    <row r="94" spans="1:12" x14ac:dyDescent="0.25">
      <c r="A94" t="s">
        <v>1</v>
      </c>
      <c r="B94" s="2">
        <v>0.60011574074074081</v>
      </c>
      <c r="C94">
        <v>460</v>
      </c>
      <c r="D94">
        <v>1.0255000599999999</v>
      </c>
      <c r="E94" s="6">
        <f t="shared" si="6"/>
        <v>432.72003358119997</v>
      </c>
      <c r="F94">
        <v>1.03100002</v>
      </c>
      <c r="G94" s="6">
        <f t="shared" si="5"/>
        <v>433.97574787080003</v>
      </c>
      <c r="H94">
        <v>0.34110001000000001</v>
      </c>
      <c r="I94">
        <f t="shared" si="7"/>
        <v>409.32001200000002</v>
      </c>
      <c r="J94">
        <v>0.57620000999999998</v>
      </c>
      <c r="K94" s="6">
        <f t="shared" si="8"/>
        <v>450.37986975720003</v>
      </c>
      <c r="L94" s="6"/>
    </row>
    <row r="95" spans="1:12" x14ac:dyDescent="0.25">
      <c r="A95" t="s">
        <v>1</v>
      </c>
      <c r="B95" s="2">
        <v>0.60017361111111112</v>
      </c>
      <c r="C95">
        <v>465</v>
      </c>
      <c r="D95">
        <v>1.0288000100000001</v>
      </c>
      <c r="E95" s="6">
        <f t="shared" si="6"/>
        <v>434.01697993020002</v>
      </c>
      <c r="F95">
        <v>1.0298999499999999</v>
      </c>
      <c r="G95" s="6">
        <f t="shared" si="5"/>
        <v>433.54282632299999</v>
      </c>
      <c r="H95">
        <v>0.34220001</v>
      </c>
      <c r="I95">
        <f t="shared" si="7"/>
        <v>410.64001200000001</v>
      </c>
      <c r="J95">
        <v>0.58270001000000005</v>
      </c>
      <c r="K95" s="6">
        <f t="shared" si="8"/>
        <v>454.1220497572001</v>
      </c>
      <c r="L95" s="6"/>
    </row>
    <row r="96" spans="1:12" x14ac:dyDescent="0.25">
      <c r="A96" t="s">
        <v>1</v>
      </c>
      <c r="B96" s="2">
        <v>0.60023148148148142</v>
      </c>
      <c r="C96">
        <v>470</v>
      </c>
      <c r="D96">
        <v>1.0248999599999999</v>
      </c>
      <c r="E96" s="6">
        <f t="shared" si="6"/>
        <v>432.48418227919996</v>
      </c>
      <c r="F96">
        <v>1.02820003</v>
      </c>
      <c r="G96" s="6">
        <f t="shared" si="5"/>
        <v>432.87383980620001</v>
      </c>
      <c r="H96">
        <v>0.34110001000000001</v>
      </c>
      <c r="I96">
        <f t="shared" si="7"/>
        <v>409.32001200000002</v>
      </c>
      <c r="J96">
        <v>0.58270001000000005</v>
      </c>
      <c r="K96" s="6">
        <f t="shared" si="8"/>
        <v>454.1220497572001</v>
      </c>
      <c r="L96" s="6"/>
    </row>
    <row r="97" spans="1:12" x14ac:dyDescent="0.25">
      <c r="A97" t="s">
        <v>1</v>
      </c>
      <c r="B97" s="2">
        <v>0.60028935185185184</v>
      </c>
      <c r="C97">
        <v>475</v>
      </c>
      <c r="D97">
        <v>1.0266</v>
      </c>
      <c r="E97" s="6">
        <f t="shared" si="6"/>
        <v>433.15233199999994</v>
      </c>
      <c r="F97">
        <v>1.0292999700000001</v>
      </c>
      <c r="G97" s="6">
        <f t="shared" si="5"/>
        <v>433.30671019380003</v>
      </c>
      <c r="H97">
        <v>0.34110001000000001</v>
      </c>
      <c r="I97">
        <f t="shared" si="7"/>
        <v>409.32001200000002</v>
      </c>
      <c r="J97">
        <v>0.57720000000000005</v>
      </c>
      <c r="K97" s="6">
        <f t="shared" si="8"/>
        <v>450.95558400000004</v>
      </c>
      <c r="L97" s="6"/>
    </row>
    <row r="98" spans="1:12" x14ac:dyDescent="0.25">
      <c r="A98" t="s">
        <v>1</v>
      </c>
      <c r="B98" s="2">
        <v>0.60034722222222225</v>
      </c>
      <c r="C98">
        <v>480</v>
      </c>
      <c r="D98">
        <v>1.0276999499999999</v>
      </c>
      <c r="E98" s="6">
        <f t="shared" si="6"/>
        <v>433.58463434899994</v>
      </c>
      <c r="F98">
        <v>1.0288000100000001</v>
      </c>
      <c r="G98" s="6">
        <f t="shared" si="5"/>
        <v>433.10995593540002</v>
      </c>
      <c r="H98">
        <v>0.34110001000000001</v>
      </c>
      <c r="I98">
        <f t="shared" si="7"/>
        <v>409.32001200000002</v>
      </c>
      <c r="J98">
        <v>0.57940000000000003</v>
      </c>
      <c r="K98" s="6">
        <f t="shared" si="8"/>
        <v>452.22216800000001</v>
      </c>
      <c r="L98" s="6"/>
    </row>
    <row r="99" spans="1:12" x14ac:dyDescent="0.25">
      <c r="A99" t="s">
        <v>1</v>
      </c>
      <c r="B99" s="2">
        <v>0.60040509259259256</v>
      </c>
      <c r="C99">
        <v>485</v>
      </c>
      <c r="D99">
        <v>1.0276999499999999</v>
      </c>
      <c r="E99" s="6">
        <f t="shared" si="6"/>
        <v>433.58463434899994</v>
      </c>
      <c r="F99">
        <v>1.03100002</v>
      </c>
      <c r="G99" s="6">
        <f t="shared" si="5"/>
        <v>433.97574787080003</v>
      </c>
      <c r="H99">
        <v>0.34160000000000001</v>
      </c>
      <c r="I99">
        <f t="shared" si="7"/>
        <v>409.92</v>
      </c>
      <c r="J99">
        <v>0.57179999000000004</v>
      </c>
      <c r="K99" s="6">
        <f t="shared" si="8"/>
        <v>447.84669024280004</v>
      </c>
      <c r="L99" s="6"/>
    </row>
    <row r="100" spans="1:12" x14ac:dyDescent="0.25">
      <c r="A100" t="s">
        <v>1</v>
      </c>
      <c r="B100" s="2">
        <v>0.60046296296296298</v>
      </c>
      <c r="C100">
        <v>490</v>
      </c>
      <c r="D100">
        <v>1.02820003</v>
      </c>
      <c r="E100" s="6">
        <f t="shared" si="6"/>
        <v>433.7811757906</v>
      </c>
      <c r="F100">
        <v>1.0292999700000001</v>
      </c>
      <c r="G100" s="6">
        <f t="shared" si="5"/>
        <v>433.30671019380003</v>
      </c>
      <c r="H100">
        <v>0.34110001000000001</v>
      </c>
      <c r="I100">
        <f t="shared" si="7"/>
        <v>409.32001200000002</v>
      </c>
      <c r="J100">
        <v>0.58270001000000005</v>
      </c>
      <c r="K100" s="6">
        <f t="shared" si="8"/>
        <v>454.1220497572001</v>
      </c>
      <c r="L100" s="6"/>
    </row>
    <row r="101" spans="1:12" x14ac:dyDescent="0.25">
      <c r="A101" t="s">
        <v>1</v>
      </c>
      <c r="B101" s="2">
        <v>0.60052083333333328</v>
      </c>
      <c r="C101">
        <v>495</v>
      </c>
      <c r="D101">
        <v>1.03040004</v>
      </c>
      <c r="E101" s="6">
        <f t="shared" si="6"/>
        <v>434.64582372079997</v>
      </c>
      <c r="F101">
        <v>1.0292999700000001</v>
      </c>
      <c r="G101" s="6">
        <f t="shared" si="5"/>
        <v>433.30671019380003</v>
      </c>
      <c r="H101">
        <v>0.3427</v>
      </c>
      <c r="I101">
        <f t="shared" si="7"/>
        <v>411.24</v>
      </c>
      <c r="J101">
        <v>0.58050000999999996</v>
      </c>
      <c r="K101" s="6">
        <f t="shared" si="8"/>
        <v>452.85546575720002</v>
      </c>
      <c r="L101" s="6"/>
    </row>
    <row r="102" spans="1:12" x14ac:dyDescent="0.25">
      <c r="A102" t="s">
        <v>1</v>
      </c>
      <c r="B102" s="2">
        <v>0.6005787037037037</v>
      </c>
      <c r="C102">
        <v>500</v>
      </c>
      <c r="D102">
        <v>1.0266</v>
      </c>
      <c r="E102" s="6">
        <f t="shared" si="6"/>
        <v>433.15233199999994</v>
      </c>
      <c r="F102">
        <v>1.0298999499999999</v>
      </c>
      <c r="G102" s="6">
        <f t="shared" si="5"/>
        <v>433.54282632299999</v>
      </c>
      <c r="H102">
        <v>0.3427</v>
      </c>
      <c r="I102">
        <f t="shared" si="7"/>
        <v>411.24</v>
      </c>
      <c r="J102">
        <v>0.57889997999999998</v>
      </c>
      <c r="K102" s="6">
        <f t="shared" si="8"/>
        <v>451.93429648560004</v>
      </c>
      <c r="L102" s="6"/>
    </row>
    <row r="103" spans="1:12" x14ac:dyDescent="0.25">
      <c r="A103" t="s">
        <v>1</v>
      </c>
      <c r="B103" s="2">
        <v>0.60063657407407411</v>
      </c>
      <c r="C103">
        <v>505</v>
      </c>
      <c r="D103">
        <v>1.02820003</v>
      </c>
      <c r="E103" s="6">
        <f t="shared" si="6"/>
        <v>433.7811757906</v>
      </c>
      <c r="F103">
        <v>1.0288000100000001</v>
      </c>
      <c r="G103" s="6">
        <f t="shared" si="5"/>
        <v>433.10995593540002</v>
      </c>
      <c r="H103">
        <v>0.34160000000000001</v>
      </c>
      <c r="I103">
        <f t="shared" si="7"/>
        <v>409.92</v>
      </c>
      <c r="J103">
        <v>0.58270001000000005</v>
      </c>
      <c r="K103" s="6">
        <f t="shared" si="8"/>
        <v>454.1220497572001</v>
      </c>
      <c r="L103" s="6"/>
    </row>
    <row r="104" spans="1:12" x14ac:dyDescent="0.25">
      <c r="A104" t="s">
        <v>1</v>
      </c>
      <c r="B104" s="2">
        <v>0.60069444444444442</v>
      </c>
      <c r="C104">
        <v>510</v>
      </c>
      <c r="D104">
        <v>1.02820003</v>
      </c>
      <c r="E104" s="6">
        <f t="shared" si="6"/>
        <v>433.7811757906</v>
      </c>
      <c r="F104">
        <v>1.0298999499999999</v>
      </c>
      <c r="G104" s="6">
        <f t="shared" si="5"/>
        <v>433.54282632299999</v>
      </c>
      <c r="H104">
        <v>0.34220001</v>
      </c>
      <c r="I104">
        <f t="shared" si="7"/>
        <v>410.64001200000001</v>
      </c>
      <c r="J104">
        <v>0.58109999000000001</v>
      </c>
      <c r="K104" s="6">
        <f t="shared" si="8"/>
        <v>453.20088624280004</v>
      </c>
      <c r="L104" s="6"/>
    </row>
    <row r="105" spans="1:12" x14ac:dyDescent="0.25">
      <c r="A105" t="s">
        <v>1</v>
      </c>
      <c r="B105" s="2">
        <v>0.60075231481481484</v>
      </c>
      <c r="C105">
        <v>515</v>
      </c>
      <c r="D105">
        <v>1.0288000100000001</v>
      </c>
      <c r="E105" s="6">
        <f t="shared" si="6"/>
        <v>434.01697993020002</v>
      </c>
      <c r="F105">
        <v>1.03149998</v>
      </c>
      <c r="G105" s="6">
        <f t="shared" si="5"/>
        <v>434.17250212919998</v>
      </c>
      <c r="H105">
        <v>0.34160000000000001</v>
      </c>
      <c r="I105">
        <f t="shared" si="7"/>
        <v>409.92</v>
      </c>
      <c r="J105">
        <v>0.58490001999999996</v>
      </c>
      <c r="K105" s="6">
        <f t="shared" si="8"/>
        <v>455.38863951439998</v>
      </c>
      <c r="L105" s="6"/>
    </row>
    <row r="106" spans="1:12" x14ac:dyDescent="0.25">
      <c r="A106" t="s">
        <v>1</v>
      </c>
      <c r="B106" s="2">
        <v>0.60081018518518514</v>
      </c>
      <c r="C106">
        <v>520</v>
      </c>
      <c r="D106">
        <v>1.0288000100000001</v>
      </c>
      <c r="E106" s="6">
        <f t="shared" si="6"/>
        <v>434.01697993020002</v>
      </c>
      <c r="F106">
        <v>1.03040004</v>
      </c>
      <c r="G106" s="6">
        <f t="shared" si="5"/>
        <v>433.73963174160002</v>
      </c>
      <c r="H106">
        <v>0.3427</v>
      </c>
      <c r="I106">
        <f t="shared" si="7"/>
        <v>411.24</v>
      </c>
      <c r="J106">
        <v>0.57999997999999997</v>
      </c>
      <c r="K106" s="6">
        <f t="shared" si="8"/>
        <v>452.56758848560003</v>
      </c>
      <c r="L106" s="6"/>
    </row>
    <row r="107" spans="1:12" x14ac:dyDescent="0.25">
      <c r="A107" t="s">
        <v>1</v>
      </c>
      <c r="B107" s="2">
        <v>0.60086805555555556</v>
      </c>
      <c r="C107">
        <v>525</v>
      </c>
      <c r="D107">
        <v>1.0288000100000001</v>
      </c>
      <c r="E107" s="6">
        <f t="shared" si="6"/>
        <v>434.01697993020002</v>
      </c>
      <c r="F107">
        <v>1.0292999700000001</v>
      </c>
      <c r="G107" s="6">
        <f t="shared" si="5"/>
        <v>433.30671019380003</v>
      </c>
      <c r="H107">
        <v>0.34220001</v>
      </c>
      <c r="I107">
        <f t="shared" si="7"/>
        <v>410.64001200000001</v>
      </c>
      <c r="J107">
        <v>0.58270001000000005</v>
      </c>
      <c r="K107" s="6">
        <f t="shared" si="8"/>
        <v>454.1220497572001</v>
      </c>
      <c r="L107" s="6"/>
    </row>
    <row r="108" spans="1:12" x14ac:dyDescent="0.25">
      <c r="A108" t="s">
        <v>1</v>
      </c>
      <c r="B108" s="2">
        <v>0.60092592592592597</v>
      </c>
      <c r="C108">
        <v>530</v>
      </c>
      <c r="D108">
        <v>1.0288000100000001</v>
      </c>
      <c r="E108" s="6">
        <f t="shared" si="6"/>
        <v>434.01697993020002</v>
      </c>
      <c r="F108">
        <v>1.03149998</v>
      </c>
      <c r="G108" s="6">
        <f t="shared" si="5"/>
        <v>434.17250212919998</v>
      </c>
      <c r="H108">
        <v>0.34220001</v>
      </c>
      <c r="I108">
        <f t="shared" si="7"/>
        <v>410.64001200000001</v>
      </c>
      <c r="J108">
        <v>0.57889997999999998</v>
      </c>
      <c r="K108" s="6">
        <f t="shared" si="8"/>
        <v>451.93429648560004</v>
      </c>
      <c r="L108" s="6"/>
    </row>
    <row r="109" spans="1:12" x14ac:dyDescent="0.25">
      <c r="A109" t="s">
        <v>1</v>
      </c>
      <c r="B109" s="2">
        <v>0.60098379629629628</v>
      </c>
      <c r="C109">
        <v>535</v>
      </c>
      <c r="D109">
        <v>1.03040004</v>
      </c>
      <c r="E109" s="6">
        <f t="shared" si="6"/>
        <v>434.64582372079997</v>
      </c>
      <c r="F109">
        <v>1.03100002</v>
      </c>
      <c r="G109" s="6">
        <f t="shared" si="5"/>
        <v>433.97574787080003</v>
      </c>
      <c r="H109">
        <v>0.3427</v>
      </c>
      <c r="I109">
        <f t="shared" si="7"/>
        <v>411.24</v>
      </c>
      <c r="J109">
        <v>0.57069999000000005</v>
      </c>
      <c r="K109" s="6">
        <f t="shared" si="8"/>
        <v>447.21339824280005</v>
      </c>
      <c r="L109" s="6"/>
    </row>
    <row r="110" spans="1:12" x14ac:dyDescent="0.25">
      <c r="A110" t="s">
        <v>1</v>
      </c>
      <c r="B110" s="2">
        <v>0.6010416666666667</v>
      </c>
      <c r="C110">
        <v>540</v>
      </c>
      <c r="D110">
        <v>1.0292999700000001</v>
      </c>
      <c r="E110" s="6">
        <f t="shared" si="6"/>
        <v>434.21347420939998</v>
      </c>
      <c r="F110">
        <v>1.0326000500000001</v>
      </c>
      <c r="G110" s="6">
        <f t="shared" si="5"/>
        <v>434.60542367700003</v>
      </c>
      <c r="H110">
        <v>0.3427</v>
      </c>
      <c r="I110">
        <f t="shared" si="7"/>
        <v>411.24</v>
      </c>
      <c r="J110">
        <v>0.57940000000000003</v>
      </c>
      <c r="K110" s="6">
        <f t="shared" si="8"/>
        <v>452.22216800000001</v>
      </c>
      <c r="L110" s="6"/>
    </row>
    <row r="111" spans="1:12" x14ac:dyDescent="0.25">
      <c r="A111" t="s">
        <v>1</v>
      </c>
      <c r="B111" s="2">
        <v>0.601099537037037</v>
      </c>
      <c r="C111">
        <v>545</v>
      </c>
      <c r="D111">
        <v>1.0292999700000001</v>
      </c>
      <c r="E111" s="6">
        <f t="shared" si="6"/>
        <v>434.21347420939998</v>
      </c>
      <c r="F111">
        <v>1.0319999500000001</v>
      </c>
      <c r="G111" s="6">
        <f t="shared" si="5"/>
        <v>434.36926032300005</v>
      </c>
      <c r="H111">
        <v>0.34220001</v>
      </c>
      <c r="I111">
        <f t="shared" si="7"/>
        <v>410.64001200000001</v>
      </c>
      <c r="J111">
        <v>0.58109999000000001</v>
      </c>
      <c r="K111" s="6">
        <f t="shared" si="8"/>
        <v>453.20088624280004</v>
      </c>
      <c r="L111" s="6"/>
    </row>
    <row r="112" spans="1:12" x14ac:dyDescent="0.25">
      <c r="A112" t="s">
        <v>1</v>
      </c>
      <c r="B112" s="2">
        <v>0.60115740740740742</v>
      </c>
      <c r="C112">
        <v>550</v>
      </c>
      <c r="D112">
        <v>1.0288000100000001</v>
      </c>
      <c r="E112" s="6">
        <f t="shared" si="6"/>
        <v>434.01697993020002</v>
      </c>
      <c r="F112">
        <v>1.0319999500000001</v>
      </c>
      <c r="G112" s="6">
        <f t="shared" si="5"/>
        <v>434.36926032300005</v>
      </c>
      <c r="H112">
        <v>0.34160000000000001</v>
      </c>
      <c r="I112">
        <f t="shared" si="7"/>
        <v>409.92</v>
      </c>
      <c r="J112">
        <v>0.58270001000000005</v>
      </c>
      <c r="K112" s="6">
        <f t="shared" si="8"/>
        <v>454.1220497572001</v>
      </c>
      <c r="L112" s="6"/>
    </row>
    <row r="113" spans="1:12" x14ac:dyDescent="0.25">
      <c r="A113" t="s">
        <v>1</v>
      </c>
      <c r="B113" s="2">
        <v>0.60121527777777783</v>
      </c>
      <c r="C113">
        <v>555</v>
      </c>
      <c r="D113">
        <v>1.03100002</v>
      </c>
      <c r="E113" s="6">
        <f t="shared" si="6"/>
        <v>434.88162786039999</v>
      </c>
      <c r="F113">
        <v>1.0298999499999999</v>
      </c>
      <c r="G113" s="6">
        <f t="shared" si="5"/>
        <v>433.54282632299999</v>
      </c>
      <c r="H113">
        <v>0.34220001</v>
      </c>
      <c r="I113">
        <f t="shared" si="7"/>
        <v>410.64001200000001</v>
      </c>
      <c r="J113">
        <v>0.58329998999999999</v>
      </c>
      <c r="K113" s="6">
        <f t="shared" si="8"/>
        <v>454.4674702428</v>
      </c>
      <c r="L113" s="6"/>
    </row>
    <row r="114" spans="1:12" x14ac:dyDescent="0.25">
      <c r="A114" t="s">
        <v>1</v>
      </c>
      <c r="B114" s="2">
        <v>0.60127314814814814</v>
      </c>
      <c r="C114">
        <v>560</v>
      </c>
      <c r="D114">
        <v>1.03100002</v>
      </c>
      <c r="E114" s="6">
        <f t="shared" si="6"/>
        <v>434.88162786039999</v>
      </c>
      <c r="F114">
        <v>1.03100002</v>
      </c>
      <c r="G114" s="6">
        <f t="shared" si="5"/>
        <v>433.97574787080003</v>
      </c>
      <c r="H114">
        <v>0.3427</v>
      </c>
      <c r="I114">
        <f t="shared" si="7"/>
        <v>411.24</v>
      </c>
      <c r="J114">
        <v>0.58440000000000003</v>
      </c>
      <c r="K114" s="6">
        <f t="shared" si="8"/>
        <v>455.10076800000002</v>
      </c>
      <c r="L114" s="6"/>
    </row>
    <row r="115" spans="1:12" x14ac:dyDescent="0.25">
      <c r="A115" t="s">
        <v>1</v>
      </c>
      <c r="B115" s="2">
        <v>0.60133101851851845</v>
      </c>
      <c r="C115">
        <v>565</v>
      </c>
      <c r="D115">
        <v>1.0276999499999999</v>
      </c>
      <c r="E115" s="6">
        <f t="shared" si="6"/>
        <v>433.58463434899994</v>
      </c>
      <c r="F115">
        <v>1.0319999500000001</v>
      </c>
      <c r="G115" s="6">
        <f t="shared" si="5"/>
        <v>434.36926032300005</v>
      </c>
      <c r="H115">
        <v>0.34110001000000001</v>
      </c>
      <c r="I115">
        <f t="shared" si="7"/>
        <v>409.32001200000002</v>
      </c>
      <c r="J115">
        <v>0.58759998999999996</v>
      </c>
      <c r="K115" s="6">
        <f t="shared" si="8"/>
        <v>456.9430662428</v>
      </c>
      <c r="L115" s="6"/>
    </row>
    <row r="116" spans="1:12" x14ac:dyDescent="0.25">
      <c r="A116" t="s">
        <v>1</v>
      </c>
      <c r="B116" s="2">
        <v>0.60138888888888886</v>
      </c>
      <c r="C116">
        <v>570</v>
      </c>
      <c r="D116">
        <v>1.0292999700000001</v>
      </c>
      <c r="E116" s="6">
        <f t="shared" si="6"/>
        <v>434.21347420939998</v>
      </c>
      <c r="F116">
        <v>1.0326000500000001</v>
      </c>
      <c r="G116" s="6">
        <f t="shared" si="5"/>
        <v>434.60542367700003</v>
      </c>
      <c r="H116">
        <v>0.3427</v>
      </c>
      <c r="I116">
        <f t="shared" si="7"/>
        <v>411.24</v>
      </c>
      <c r="J116">
        <v>0.5887</v>
      </c>
      <c r="K116" s="6">
        <f t="shared" si="8"/>
        <v>457.57636400000001</v>
      </c>
      <c r="L116" s="6"/>
    </row>
    <row r="117" spans="1:12" x14ac:dyDescent="0.25">
      <c r="A117" t="s">
        <v>1</v>
      </c>
      <c r="B117" s="2">
        <v>0.60144675925925928</v>
      </c>
      <c r="C117">
        <v>575</v>
      </c>
      <c r="D117">
        <v>1.02820003</v>
      </c>
      <c r="E117" s="6">
        <f t="shared" si="6"/>
        <v>433.7811757906</v>
      </c>
      <c r="F117">
        <v>1.0319999500000001</v>
      </c>
      <c r="G117" s="6">
        <f t="shared" si="5"/>
        <v>434.36926032300005</v>
      </c>
      <c r="H117">
        <v>0.34220001</v>
      </c>
      <c r="I117">
        <f t="shared" si="7"/>
        <v>410.64001200000001</v>
      </c>
      <c r="J117">
        <v>0.58979999999999999</v>
      </c>
      <c r="K117" s="6">
        <f t="shared" si="8"/>
        <v>458.209656</v>
      </c>
      <c r="L117" s="6"/>
    </row>
    <row r="118" spans="1:12" x14ac:dyDescent="0.25">
      <c r="A118" t="s">
        <v>1</v>
      </c>
      <c r="B118" s="2">
        <v>0.60150462962962969</v>
      </c>
      <c r="C118">
        <v>580</v>
      </c>
      <c r="D118">
        <v>1.0292999700000001</v>
      </c>
      <c r="E118" s="6">
        <f t="shared" si="6"/>
        <v>434.21347420939998</v>
      </c>
      <c r="F118">
        <v>1.03149998</v>
      </c>
      <c r="G118" s="6">
        <f t="shared" si="5"/>
        <v>434.17250212919998</v>
      </c>
      <c r="H118">
        <v>0.34160000000000001</v>
      </c>
      <c r="I118">
        <f t="shared" si="7"/>
        <v>409.92</v>
      </c>
      <c r="J118">
        <v>0.58329998999999999</v>
      </c>
      <c r="K118" s="6">
        <f t="shared" si="8"/>
        <v>454.4674702428</v>
      </c>
      <c r="L118" s="6"/>
    </row>
    <row r="119" spans="1:12" x14ac:dyDescent="0.25">
      <c r="A119" t="s">
        <v>1</v>
      </c>
      <c r="B119" s="2">
        <v>0.6015625</v>
      </c>
      <c r="C119">
        <v>585</v>
      </c>
      <c r="D119">
        <v>1.0211000400000001</v>
      </c>
      <c r="E119" s="6">
        <f t="shared" si="6"/>
        <v>430.99073772080004</v>
      </c>
      <c r="F119">
        <v>1.0319999500000001</v>
      </c>
      <c r="G119" s="6">
        <f t="shared" si="5"/>
        <v>434.36926032300005</v>
      </c>
      <c r="H119">
        <v>0.3427</v>
      </c>
      <c r="I119">
        <f t="shared" si="7"/>
        <v>411.24</v>
      </c>
      <c r="J119">
        <v>0.58270001000000005</v>
      </c>
      <c r="K119" s="6">
        <f t="shared" si="8"/>
        <v>454.1220497572001</v>
      </c>
      <c r="L119" s="6"/>
    </row>
    <row r="120" spans="1:12" x14ac:dyDescent="0.25">
      <c r="A120" t="s">
        <v>1</v>
      </c>
      <c r="B120" s="2">
        <v>0.60162037037037031</v>
      </c>
      <c r="C120">
        <v>590</v>
      </c>
      <c r="D120">
        <v>1.0288000100000001</v>
      </c>
      <c r="E120" s="6">
        <f t="shared" si="6"/>
        <v>434.01697993020002</v>
      </c>
      <c r="F120">
        <v>1.03040004</v>
      </c>
      <c r="G120" s="6">
        <f t="shared" si="5"/>
        <v>433.73963174160002</v>
      </c>
      <c r="H120">
        <v>0.3427</v>
      </c>
      <c r="I120">
        <f t="shared" si="7"/>
        <v>411.24</v>
      </c>
      <c r="J120">
        <v>0.58050000999999996</v>
      </c>
      <c r="K120" s="6">
        <f t="shared" si="8"/>
        <v>452.85546575720002</v>
      </c>
      <c r="L120" s="6"/>
    </row>
    <row r="121" spans="1:12" x14ac:dyDescent="0.25">
      <c r="A121" t="s">
        <v>1</v>
      </c>
      <c r="B121" s="2">
        <v>0.60167824074074072</v>
      </c>
      <c r="C121">
        <v>595</v>
      </c>
      <c r="D121">
        <v>1.0266</v>
      </c>
      <c r="E121" s="6">
        <f t="shared" si="6"/>
        <v>433.15233199999994</v>
      </c>
      <c r="F121">
        <v>1.0326000500000001</v>
      </c>
      <c r="G121" s="6">
        <f t="shared" si="5"/>
        <v>434.60542367700003</v>
      </c>
      <c r="H121">
        <v>0.34330000999999999</v>
      </c>
      <c r="I121">
        <f t="shared" si="7"/>
        <v>411.96001200000001</v>
      </c>
      <c r="J121">
        <v>0.58270001000000005</v>
      </c>
      <c r="K121" s="6">
        <f t="shared" si="8"/>
        <v>454.1220497572001</v>
      </c>
      <c r="L121" s="6"/>
    </row>
    <row r="122" spans="1:12" x14ac:dyDescent="0.25">
      <c r="A122" t="s">
        <v>3</v>
      </c>
      <c r="B122" s="2">
        <v>0.60173611111111114</v>
      </c>
      <c r="C122">
        <v>600</v>
      </c>
      <c r="D122">
        <v>1.02820003</v>
      </c>
      <c r="E122" s="6">
        <f t="shared" si="6"/>
        <v>433.7811757906</v>
      </c>
      <c r="F122">
        <v>1.0292999700000001</v>
      </c>
      <c r="G122" s="6">
        <f t="shared" si="5"/>
        <v>433.30671019380003</v>
      </c>
      <c r="H122">
        <v>0.34220001</v>
      </c>
      <c r="I122">
        <f t="shared" si="7"/>
        <v>410.64001200000001</v>
      </c>
      <c r="J122">
        <v>0.58649998999999997</v>
      </c>
      <c r="K122" s="6">
        <f t="shared" si="8"/>
        <v>456.30977424280002</v>
      </c>
      <c r="L122" s="6"/>
    </row>
    <row r="123" spans="1:12" x14ac:dyDescent="0.25">
      <c r="A123" t="s">
        <v>3</v>
      </c>
      <c r="B123" s="2">
        <v>0.60179398148148155</v>
      </c>
      <c r="C123">
        <v>605</v>
      </c>
      <c r="D123">
        <v>1.0270999700000001</v>
      </c>
      <c r="E123" s="6">
        <f t="shared" si="6"/>
        <v>433.34883020940003</v>
      </c>
      <c r="F123">
        <v>1.0331000100000001</v>
      </c>
      <c r="G123" s="6">
        <f t="shared" si="5"/>
        <v>434.80217793540004</v>
      </c>
      <c r="H123">
        <v>0.34220001</v>
      </c>
      <c r="I123">
        <f t="shared" si="7"/>
        <v>410.64001200000001</v>
      </c>
      <c r="J123">
        <v>0.57620000999999998</v>
      </c>
      <c r="K123" s="6">
        <f t="shared" si="8"/>
        <v>450.37986975720003</v>
      </c>
      <c r="L123" s="6"/>
    </row>
    <row r="124" spans="1:12" x14ac:dyDescent="0.25">
      <c r="A124" t="s">
        <v>3</v>
      </c>
      <c r="B124" s="2">
        <v>0.60185185185185186</v>
      </c>
      <c r="C124">
        <v>610</v>
      </c>
      <c r="D124">
        <v>1.02820003</v>
      </c>
      <c r="E124" s="6">
        <f t="shared" si="6"/>
        <v>433.7811757906</v>
      </c>
      <c r="F124">
        <v>1.03040004</v>
      </c>
      <c r="G124" s="6">
        <f t="shared" si="5"/>
        <v>433.73963174160002</v>
      </c>
      <c r="H124">
        <v>0.34110001000000001</v>
      </c>
      <c r="I124">
        <f t="shared" si="7"/>
        <v>409.32001200000002</v>
      </c>
      <c r="J124">
        <v>0.57509999999999994</v>
      </c>
      <c r="K124" s="6">
        <f t="shared" si="8"/>
        <v>449.74657200000001</v>
      </c>
      <c r="L124" s="6"/>
    </row>
    <row r="125" spans="1:12" x14ac:dyDescent="0.25">
      <c r="A125" t="s">
        <v>3</v>
      </c>
      <c r="B125" s="2">
        <v>0.60190972222222217</v>
      </c>
      <c r="C125">
        <v>615</v>
      </c>
      <c r="D125">
        <v>1.0276999499999999</v>
      </c>
      <c r="E125" s="6">
        <f t="shared" si="6"/>
        <v>433.58463434899994</v>
      </c>
      <c r="F125">
        <v>1.03100002</v>
      </c>
      <c r="G125" s="6">
        <f t="shared" si="5"/>
        <v>433.97574787080003</v>
      </c>
      <c r="H125">
        <v>0.34220001</v>
      </c>
      <c r="I125">
        <f t="shared" si="7"/>
        <v>410.64001200000001</v>
      </c>
      <c r="J125">
        <v>0.57669996999999995</v>
      </c>
      <c r="K125" s="6">
        <f t="shared" si="8"/>
        <v>450.66770672840005</v>
      </c>
      <c r="L125" s="6"/>
    </row>
    <row r="126" spans="1:12" x14ac:dyDescent="0.25">
      <c r="A126" t="s">
        <v>3</v>
      </c>
      <c r="B126" s="2">
        <v>0.60196759259259258</v>
      </c>
      <c r="C126">
        <v>620</v>
      </c>
      <c r="D126">
        <v>1.0288000100000001</v>
      </c>
      <c r="E126" s="6">
        <f t="shared" si="6"/>
        <v>434.01697993020002</v>
      </c>
      <c r="F126">
        <v>1.0319999500000001</v>
      </c>
      <c r="G126" s="6">
        <f t="shared" si="5"/>
        <v>434.36926032300005</v>
      </c>
      <c r="H126">
        <v>0.34160000000000001</v>
      </c>
      <c r="I126">
        <f t="shared" si="7"/>
        <v>409.92</v>
      </c>
      <c r="J126">
        <v>0.57889997999999998</v>
      </c>
      <c r="K126" s="6">
        <f t="shared" si="8"/>
        <v>451.93429648560004</v>
      </c>
      <c r="L126" s="6"/>
    </row>
    <row r="127" spans="1:12" x14ac:dyDescent="0.25">
      <c r="A127" t="s">
        <v>3</v>
      </c>
      <c r="B127" s="2">
        <v>0.602025462962963</v>
      </c>
      <c r="C127">
        <v>625</v>
      </c>
      <c r="D127">
        <v>1.02820003</v>
      </c>
      <c r="E127" s="6">
        <f t="shared" si="6"/>
        <v>433.7811757906</v>
      </c>
      <c r="F127">
        <v>1.03149998</v>
      </c>
      <c r="G127" s="6">
        <f t="shared" si="5"/>
        <v>434.17250212919998</v>
      </c>
      <c r="H127">
        <v>0.34220001</v>
      </c>
      <c r="I127">
        <f t="shared" si="7"/>
        <v>410.64001200000001</v>
      </c>
      <c r="J127">
        <v>0.58600003000000001</v>
      </c>
      <c r="K127" s="6">
        <f t="shared" si="8"/>
        <v>456.0219372716</v>
      </c>
      <c r="L127" s="6"/>
    </row>
    <row r="128" spans="1:12" x14ac:dyDescent="0.25">
      <c r="A128" t="s">
        <v>3</v>
      </c>
      <c r="B128" s="2">
        <v>0.6020833333333333</v>
      </c>
      <c r="C128">
        <v>630</v>
      </c>
      <c r="D128">
        <v>1.0288000100000001</v>
      </c>
      <c r="E128" s="6">
        <f t="shared" si="6"/>
        <v>434.01697993020002</v>
      </c>
      <c r="F128">
        <v>1.1020000000000001</v>
      </c>
      <c r="G128" s="6">
        <f t="shared" si="5"/>
        <v>461.91708000000006</v>
      </c>
      <c r="H128">
        <v>0.34330000999999999</v>
      </c>
      <c r="I128">
        <f t="shared" si="7"/>
        <v>411.96001200000001</v>
      </c>
      <c r="J128">
        <v>0.58539998999999998</v>
      </c>
      <c r="K128" s="6">
        <f t="shared" si="8"/>
        <v>455.67648224280003</v>
      </c>
      <c r="L128" s="6"/>
    </row>
    <row r="129" spans="1:12" x14ac:dyDescent="0.25">
      <c r="A129" t="s">
        <v>3</v>
      </c>
      <c r="B129" s="2">
        <v>0.60214120370370372</v>
      </c>
      <c r="C129">
        <v>635</v>
      </c>
      <c r="D129">
        <v>1.0276999499999999</v>
      </c>
      <c r="E129" s="6">
        <f t="shared" si="6"/>
        <v>433.58463434899994</v>
      </c>
      <c r="F129">
        <v>2.3789000499999999</v>
      </c>
      <c r="G129" s="6">
        <f t="shared" si="5"/>
        <v>964.42832567699998</v>
      </c>
      <c r="H129">
        <v>0.52039999000000003</v>
      </c>
      <c r="I129">
        <f t="shared" si="7"/>
        <v>624.47998800000005</v>
      </c>
      <c r="J129">
        <v>0.58539998999999998</v>
      </c>
      <c r="K129" s="6">
        <f t="shared" si="8"/>
        <v>455.67648224280003</v>
      </c>
      <c r="L129" s="6"/>
    </row>
    <row r="130" spans="1:12" x14ac:dyDescent="0.25">
      <c r="A130" t="s">
        <v>3</v>
      </c>
      <c r="B130" s="2">
        <v>0.60219907407407403</v>
      </c>
      <c r="C130">
        <v>640</v>
      </c>
      <c r="D130">
        <v>1.0292999700000001</v>
      </c>
      <c r="E130" s="6">
        <f t="shared" si="6"/>
        <v>434.21347420939998</v>
      </c>
      <c r="F130">
        <v>3.1250998999999999</v>
      </c>
      <c r="G130" s="6">
        <f t="shared" ref="G130:G193" si="9">(393.54*F130)+28.236</f>
        <v>1258.0878146460002</v>
      </c>
      <c r="H130">
        <v>0.89590000999999997</v>
      </c>
      <c r="I130">
        <f t="shared" si="7"/>
        <v>1075.0800119999999</v>
      </c>
      <c r="J130">
        <v>0.58219999</v>
      </c>
      <c r="K130" s="6">
        <f t="shared" si="8"/>
        <v>453.83417824280002</v>
      </c>
      <c r="L130" s="6"/>
    </row>
    <row r="131" spans="1:12" x14ac:dyDescent="0.25">
      <c r="A131" t="s">
        <v>3</v>
      </c>
      <c r="B131" s="2">
        <v>0.60225694444444444</v>
      </c>
      <c r="C131">
        <v>645</v>
      </c>
      <c r="D131">
        <v>1.0276999499999999</v>
      </c>
      <c r="E131" s="6">
        <f t="shared" ref="E131:E194" si="10">(393.02*D131)+29.678</f>
        <v>433.58463434899994</v>
      </c>
      <c r="F131">
        <v>3.8259000799999998</v>
      </c>
      <c r="G131" s="6">
        <f t="shared" si="9"/>
        <v>1533.8807174832002</v>
      </c>
      <c r="H131">
        <v>1.19930005</v>
      </c>
      <c r="I131">
        <f t="shared" ref="I131:I194" si="11">H131*(3000/2.5)</f>
        <v>1439.1600599999999</v>
      </c>
      <c r="J131">
        <v>0.57779997999999999</v>
      </c>
      <c r="K131" s="6">
        <f t="shared" ref="K131:K194" si="12">(575.72*J131)+118.65</f>
        <v>451.30100448560006</v>
      </c>
      <c r="L131" s="6"/>
    </row>
    <row r="132" spans="1:12" x14ac:dyDescent="0.25">
      <c r="A132" t="s">
        <v>3</v>
      </c>
      <c r="B132" s="2">
        <v>0.60231481481481486</v>
      </c>
      <c r="C132">
        <v>650</v>
      </c>
      <c r="D132">
        <v>1.0288000100000001</v>
      </c>
      <c r="E132" s="6">
        <f t="shared" si="10"/>
        <v>434.01697993020002</v>
      </c>
      <c r="F132">
        <v>5.0099000900000004</v>
      </c>
      <c r="G132" s="6">
        <f t="shared" si="9"/>
        <v>1999.8320814186004</v>
      </c>
      <c r="H132">
        <v>1.42019999</v>
      </c>
      <c r="I132">
        <f t="shared" si="11"/>
        <v>1704.239988</v>
      </c>
      <c r="J132">
        <v>0.57999997999999997</v>
      </c>
      <c r="K132" s="6">
        <f t="shared" si="12"/>
        <v>452.56758848560003</v>
      </c>
      <c r="L132" s="6"/>
    </row>
    <row r="133" spans="1:12" x14ac:dyDescent="0.25">
      <c r="A133" t="s">
        <v>3</v>
      </c>
      <c r="B133" s="2">
        <v>0.60237268518518516</v>
      </c>
      <c r="C133">
        <v>655</v>
      </c>
      <c r="D133">
        <v>1.0260000199999999</v>
      </c>
      <c r="E133" s="6">
        <f t="shared" si="10"/>
        <v>432.91652786039992</v>
      </c>
      <c r="F133">
        <v>5.0088000299999997</v>
      </c>
      <c r="G133" s="6">
        <f t="shared" si="9"/>
        <v>1999.3991638062</v>
      </c>
      <c r="H133">
        <v>1.7744</v>
      </c>
      <c r="I133">
        <f t="shared" si="11"/>
        <v>2129.2799999999997</v>
      </c>
      <c r="J133">
        <v>0.58539998999999998</v>
      </c>
      <c r="K133" s="6">
        <f t="shared" si="12"/>
        <v>455.67648224280003</v>
      </c>
      <c r="L133" s="6"/>
    </row>
    <row r="134" spans="1:12" x14ac:dyDescent="0.25">
      <c r="A134" t="s">
        <v>3</v>
      </c>
      <c r="B134" s="2">
        <v>0.60243055555555558</v>
      </c>
      <c r="C134">
        <v>660</v>
      </c>
      <c r="D134">
        <v>1.0183999500000001</v>
      </c>
      <c r="E134" s="6">
        <f t="shared" si="10"/>
        <v>429.92954834900002</v>
      </c>
      <c r="F134">
        <v>5.01100016</v>
      </c>
      <c r="G134" s="6">
        <f t="shared" si="9"/>
        <v>2000.2650029664003</v>
      </c>
      <c r="H134">
        <v>2.1154999700000001</v>
      </c>
      <c r="I134">
        <f t="shared" si="11"/>
        <v>2538.599964</v>
      </c>
      <c r="J134">
        <v>0.58219999</v>
      </c>
      <c r="K134" s="6">
        <f t="shared" si="12"/>
        <v>453.83417824280002</v>
      </c>
      <c r="L134" s="6"/>
    </row>
    <row r="135" spans="1:12" x14ac:dyDescent="0.25">
      <c r="A135" t="s">
        <v>3</v>
      </c>
      <c r="B135" s="2">
        <v>0.60248842592592589</v>
      </c>
      <c r="C135">
        <v>665</v>
      </c>
      <c r="D135">
        <v>1.02820003</v>
      </c>
      <c r="E135" s="6">
        <f t="shared" si="10"/>
        <v>433.7811757906</v>
      </c>
      <c r="F135">
        <v>5.0103998199999999</v>
      </c>
      <c r="G135" s="6">
        <f t="shared" si="9"/>
        <v>2000.0287451628001</v>
      </c>
      <c r="H135">
        <v>2.43199992</v>
      </c>
      <c r="I135">
        <f t="shared" si="11"/>
        <v>2918.3999039999999</v>
      </c>
      <c r="J135">
        <v>0.58219999</v>
      </c>
      <c r="K135" s="6">
        <f t="shared" si="12"/>
        <v>453.83417824280002</v>
      </c>
      <c r="L135" s="6"/>
    </row>
    <row r="136" spans="1:12" x14ac:dyDescent="0.25">
      <c r="A136" t="s">
        <v>3</v>
      </c>
      <c r="B136" s="2">
        <v>0.6025462962962963</v>
      </c>
      <c r="C136">
        <v>670</v>
      </c>
      <c r="D136">
        <v>1.0266</v>
      </c>
      <c r="E136" s="6">
        <f t="shared" si="10"/>
        <v>433.15233199999994</v>
      </c>
      <c r="F136">
        <v>5.0114998799999997</v>
      </c>
      <c r="G136" s="6">
        <f t="shared" si="9"/>
        <v>2000.4616627752</v>
      </c>
      <c r="H136">
        <v>2.5007998900000001</v>
      </c>
      <c r="I136">
        <f t="shared" si="11"/>
        <v>3000.9598680000004</v>
      </c>
      <c r="J136">
        <v>0.58490001999999996</v>
      </c>
      <c r="K136" s="6">
        <f t="shared" si="12"/>
        <v>455.38863951439998</v>
      </c>
      <c r="L136" s="6"/>
    </row>
    <row r="137" spans="1:12" x14ac:dyDescent="0.25">
      <c r="A137" t="s">
        <v>3</v>
      </c>
      <c r="B137" s="2">
        <v>0.60260416666666672</v>
      </c>
      <c r="C137">
        <v>675</v>
      </c>
      <c r="D137">
        <v>1.0276999499999999</v>
      </c>
      <c r="E137" s="6">
        <f t="shared" si="10"/>
        <v>433.58463434899994</v>
      </c>
      <c r="F137">
        <v>5.01100016</v>
      </c>
      <c r="G137" s="6">
        <f t="shared" si="9"/>
        <v>2000.2650029664003</v>
      </c>
      <c r="H137">
        <v>2.4997999700000002</v>
      </c>
      <c r="I137">
        <f t="shared" si="11"/>
        <v>2999.7599640000003</v>
      </c>
      <c r="J137">
        <v>0.58109999000000001</v>
      </c>
      <c r="K137" s="6">
        <f t="shared" si="12"/>
        <v>453.20088624280004</v>
      </c>
      <c r="L137" s="6"/>
    </row>
    <row r="138" spans="1:12" x14ac:dyDescent="0.25">
      <c r="A138" t="s">
        <v>3</v>
      </c>
      <c r="B138" s="2">
        <v>0.60266203703703702</v>
      </c>
      <c r="C138">
        <v>680</v>
      </c>
      <c r="D138">
        <v>1.03149998</v>
      </c>
      <c r="E138" s="6">
        <f t="shared" si="10"/>
        <v>435.0781221396</v>
      </c>
      <c r="F138">
        <v>5.01100016</v>
      </c>
      <c r="G138" s="6">
        <f t="shared" si="9"/>
        <v>2000.2650029664003</v>
      </c>
      <c r="H138">
        <v>2.4997999700000002</v>
      </c>
      <c r="I138">
        <f t="shared" si="11"/>
        <v>2999.7599640000003</v>
      </c>
      <c r="J138">
        <v>0.57999997999999997</v>
      </c>
      <c r="K138" s="6">
        <f t="shared" si="12"/>
        <v>452.56758848560003</v>
      </c>
      <c r="L138" s="6"/>
    </row>
    <row r="139" spans="1:12" x14ac:dyDescent="0.25">
      <c r="A139" t="s">
        <v>3</v>
      </c>
      <c r="B139" s="2">
        <v>0.60271990740740744</v>
      </c>
      <c r="C139">
        <v>685</v>
      </c>
      <c r="D139">
        <v>1.0292999700000001</v>
      </c>
      <c r="E139" s="6">
        <f t="shared" si="10"/>
        <v>434.21347420939998</v>
      </c>
      <c r="F139">
        <v>5.0114998799999997</v>
      </c>
      <c r="G139" s="6">
        <f t="shared" si="9"/>
        <v>2000.4616627752</v>
      </c>
      <c r="H139">
        <v>2.5002999300000002</v>
      </c>
      <c r="I139">
        <f t="shared" si="11"/>
        <v>3000.3599160000003</v>
      </c>
      <c r="J139">
        <v>0.58160000999999995</v>
      </c>
      <c r="K139" s="6">
        <f t="shared" si="12"/>
        <v>453.48875775720001</v>
      </c>
      <c r="L139" s="6"/>
    </row>
    <row r="140" spans="1:12" x14ac:dyDescent="0.25">
      <c r="A140" t="s">
        <v>3</v>
      </c>
      <c r="B140" s="2">
        <v>0.60277777777777775</v>
      </c>
      <c r="C140">
        <v>690</v>
      </c>
      <c r="D140">
        <v>1.0292999700000001</v>
      </c>
      <c r="E140" s="6">
        <f t="shared" si="10"/>
        <v>434.21347420939998</v>
      </c>
      <c r="F140">
        <v>5.0099000900000004</v>
      </c>
      <c r="G140" s="6">
        <f t="shared" si="9"/>
        <v>1999.8320814186004</v>
      </c>
      <c r="H140">
        <v>2.4997999700000002</v>
      </c>
      <c r="I140">
        <f t="shared" si="11"/>
        <v>2999.7599640000003</v>
      </c>
      <c r="J140">
        <v>0.57940000000000003</v>
      </c>
      <c r="K140" s="6">
        <f t="shared" si="12"/>
        <v>452.22216800000001</v>
      </c>
      <c r="L140" s="6"/>
    </row>
    <row r="141" spans="1:12" x14ac:dyDescent="0.25">
      <c r="A141" t="s">
        <v>3</v>
      </c>
      <c r="B141" s="2">
        <v>0.60283564814814816</v>
      </c>
      <c r="C141">
        <v>695</v>
      </c>
      <c r="D141">
        <v>1.0270999700000001</v>
      </c>
      <c r="E141" s="6">
        <f t="shared" si="10"/>
        <v>433.34883020940003</v>
      </c>
      <c r="F141">
        <v>5.0103998199999999</v>
      </c>
      <c r="G141" s="6">
        <f t="shared" si="9"/>
        <v>2000.0287451628001</v>
      </c>
      <c r="H141">
        <v>2.5007998900000001</v>
      </c>
      <c r="I141">
        <f t="shared" si="11"/>
        <v>3000.9598680000004</v>
      </c>
      <c r="J141">
        <v>0.58160000999999995</v>
      </c>
      <c r="K141" s="6">
        <f t="shared" si="12"/>
        <v>453.48875775720001</v>
      </c>
      <c r="L141" s="6"/>
    </row>
    <row r="142" spans="1:12" x14ac:dyDescent="0.25">
      <c r="A142" t="s">
        <v>3</v>
      </c>
      <c r="B142" s="2">
        <v>0.60289351851851858</v>
      </c>
      <c r="C142">
        <v>700</v>
      </c>
      <c r="D142">
        <v>1.0292999700000001</v>
      </c>
      <c r="E142" s="6">
        <f t="shared" si="10"/>
        <v>434.21347420939998</v>
      </c>
      <c r="F142">
        <v>5.0114998799999997</v>
      </c>
      <c r="G142" s="6">
        <f t="shared" si="9"/>
        <v>2000.4616627752</v>
      </c>
      <c r="H142">
        <v>2.5002999300000002</v>
      </c>
      <c r="I142">
        <f t="shared" si="11"/>
        <v>3000.3599160000003</v>
      </c>
      <c r="J142">
        <v>0.58270001000000005</v>
      </c>
      <c r="K142" s="6">
        <f t="shared" si="12"/>
        <v>454.1220497572001</v>
      </c>
      <c r="L142" s="6"/>
    </row>
    <row r="143" spans="1:12" x14ac:dyDescent="0.25">
      <c r="A143" t="s">
        <v>3</v>
      </c>
      <c r="B143" s="2">
        <v>0.60295138888888888</v>
      </c>
      <c r="C143">
        <v>705</v>
      </c>
      <c r="D143">
        <v>1.0288000100000001</v>
      </c>
      <c r="E143" s="6">
        <f t="shared" si="10"/>
        <v>434.01697993020002</v>
      </c>
      <c r="F143">
        <v>5.0103998199999999</v>
      </c>
      <c r="G143" s="6">
        <f t="shared" si="9"/>
        <v>2000.0287451628001</v>
      </c>
      <c r="H143">
        <v>2.5002999300000002</v>
      </c>
      <c r="I143">
        <f t="shared" si="11"/>
        <v>3000.3599160000003</v>
      </c>
      <c r="J143">
        <v>0.57779997999999999</v>
      </c>
      <c r="K143" s="6">
        <f t="shared" si="12"/>
        <v>451.30100448560006</v>
      </c>
      <c r="L143" s="6"/>
    </row>
    <row r="144" spans="1:12" x14ac:dyDescent="0.25">
      <c r="A144" t="s">
        <v>3</v>
      </c>
      <c r="B144" s="2">
        <v>0.60300925925925919</v>
      </c>
      <c r="C144">
        <v>710</v>
      </c>
      <c r="D144">
        <v>1.0298999499999999</v>
      </c>
      <c r="E144" s="6">
        <f t="shared" si="10"/>
        <v>434.44927834899994</v>
      </c>
      <c r="F144">
        <v>5.01100016</v>
      </c>
      <c r="G144" s="6">
        <f t="shared" si="9"/>
        <v>2000.2650029664003</v>
      </c>
      <c r="H144">
        <v>2.5002999300000002</v>
      </c>
      <c r="I144">
        <f t="shared" si="11"/>
        <v>3000.3599160000003</v>
      </c>
      <c r="J144">
        <v>0.57830000000000004</v>
      </c>
      <c r="K144" s="6">
        <f t="shared" si="12"/>
        <v>451.58887600000003</v>
      </c>
      <c r="L144" s="6"/>
    </row>
    <row r="145" spans="1:12" x14ac:dyDescent="0.25">
      <c r="A145" t="s">
        <v>3</v>
      </c>
      <c r="B145" s="2">
        <v>0.60306712962962961</v>
      </c>
      <c r="C145">
        <v>715</v>
      </c>
      <c r="D145">
        <v>1.03100002</v>
      </c>
      <c r="E145" s="6">
        <f t="shared" si="10"/>
        <v>434.88162786039999</v>
      </c>
      <c r="F145">
        <v>5.01100016</v>
      </c>
      <c r="G145" s="6">
        <f t="shared" si="9"/>
        <v>2000.2650029664003</v>
      </c>
      <c r="H145">
        <v>2.4997999700000002</v>
      </c>
      <c r="I145">
        <f t="shared" si="11"/>
        <v>2999.7599640000003</v>
      </c>
      <c r="J145">
        <v>0.58160000999999995</v>
      </c>
      <c r="K145" s="6">
        <f t="shared" si="12"/>
        <v>453.48875775720001</v>
      </c>
      <c r="L145" s="6"/>
    </row>
    <row r="146" spans="1:12" x14ac:dyDescent="0.25">
      <c r="A146" t="s">
        <v>3</v>
      </c>
      <c r="B146" s="2">
        <v>0.60312500000000002</v>
      </c>
      <c r="C146">
        <v>720</v>
      </c>
      <c r="D146">
        <v>1.0288000100000001</v>
      </c>
      <c r="E146" s="6">
        <f t="shared" si="10"/>
        <v>434.01697993020002</v>
      </c>
      <c r="F146">
        <v>5.01100016</v>
      </c>
      <c r="G146" s="6">
        <f t="shared" si="9"/>
        <v>2000.2650029664003</v>
      </c>
      <c r="H146">
        <v>2.5002999300000002</v>
      </c>
      <c r="I146">
        <f t="shared" si="11"/>
        <v>3000.3599160000003</v>
      </c>
      <c r="J146">
        <v>0.58160000999999995</v>
      </c>
      <c r="K146" s="6">
        <f t="shared" si="12"/>
        <v>453.48875775720001</v>
      </c>
      <c r="L146" s="6"/>
    </row>
    <row r="147" spans="1:12" x14ac:dyDescent="0.25">
      <c r="A147" t="s">
        <v>3</v>
      </c>
      <c r="B147" s="2">
        <v>0.60318287037037044</v>
      </c>
      <c r="C147">
        <v>725</v>
      </c>
      <c r="D147">
        <v>1.0248999599999999</v>
      </c>
      <c r="E147" s="6">
        <f t="shared" si="10"/>
        <v>432.48418227919996</v>
      </c>
      <c r="F147">
        <v>5.01100016</v>
      </c>
      <c r="G147" s="6">
        <f t="shared" si="9"/>
        <v>2000.2650029664003</v>
      </c>
      <c r="H147">
        <v>2.5007998900000001</v>
      </c>
      <c r="I147">
        <f t="shared" si="11"/>
        <v>3000.9598680000004</v>
      </c>
      <c r="J147">
        <v>0.58329998999999999</v>
      </c>
      <c r="K147" s="6">
        <f t="shared" si="12"/>
        <v>454.4674702428</v>
      </c>
      <c r="L147" s="6"/>
    </row>
    <row r="148" spans="1:12" x14ac:dyDescent="0.25">
      <c r="A148" t="s">
        <v>3</v>
      </c>
      <c r="B148" s="2">
        <v>0.60324074074074074</v>
      </c>
      <c r="C148">
        <v>730</v>
      </c>
      <c r="D148">
        <v>1.02820003</v>
      </c>
      <c r="E148" s="6">
        <f t="shared" si="10"/>
        <v>433.7811757906</v>
      </c>
      <c r="F148">
        <v>5.0114998799999997</v>
      </c>
      <c r="G148" s="6">
        <f t="shared" si="9"/>
        <v>2000.4616627752</v>
      </c>
      <c r="H148">
        <v>2.5007998900000001</v>
      </c>
      <c r="I148">
        <f t="shared" si="11"/>
        <v>3000.9598680000004</v>
      </c>
      <c r="J148">
        <v>0.58050000999999996</v>
      </c>
      <c r="K148" s="6">
        <f t="shared" si="12"/>
        <v>452.85546575720002</v>
      </c>
      <c r="L148" s="6"/>
    </row>
    <row r="149" spans="1:12" x14ac:dyDescent="0.25">
      <c r="A149" t="s">
        <v>3</v>
      </c>
      <c r="B149" s="2">
        <v>0.60329861111111105</v>
      </c>
      <c r="C149">
        <v>735</v>
      </c>
      <c r="D149">
        <v>1.02820003</v>
      </c>
      <c r="E149" s="6">
        <f t="shared" si="10"/>
        <v>433.7811757906</v>
      </c>
      <c r="F149">
        <v>5.0121002199999998</v>
      </c>
      <c r="G149" s="6">
        <f t="shared" si="9"/>
        <v>2000.6979205788002</v>
      </c>
      <c r="H149">
        <v>2.4997999700000002</v>
      </c>
      <c r="I149">
        <f t="shared" si="11"/>
        <v>2999.7599640000003</v>
      </c>
      <c r="J149">
        <v>0.58270001000000005</v>
      </c>
      <c r="K149" s="6">
        <f t="shared" si="12"/>
        <v>454.1220497572001</v>
      </c>
      <c r="L149" s="6"/>
    </row>
    <row r="150" spans="1:12" x14ac:dyDescent="0.25">
      <c r="A150" t="s">
        <v>3</v>
      </c>
      <c r="B150" s="2">
        <v>0.60335648148148147</v>
      </c>
      <c r="C150">
        <v>740</v>
      </c>
      <c r="D150">
        <v>1.0288000100000001</v>
      </c>
      <c r="E150" s="6">
        <f t="shared" si="10"/>
        <v>434.01697993020002</v>
      </c>
      <c r="F150">
        <v>5.00930023</v>
      </c>
      <c r="G150" s="6">
        <f t="shared" si="9"/>
        <v>1999.5960125142003</v>
      </c>
      <c r="H150">
        <v>2.4992001099999999</v>
      </c>
      <c r="I150">
        <f t="shared" si="11"/>
        <v>2999.0401319999996</v>
      </c>
      <c r="J150">
        <v>0.58160000999999995</v>
      </c>
      <c r="K150" s="6">
        <f t="shared" si="12"/>
        <v>453.48875775720001</v>
      </c>
      <c r="L150" s="6"/>
    </row>
    <row r="151" spans="1:12" x14ac:dyDescent="0.25">
      <c r="A151" t="s">
        <v>3</v>
      </c>
      <c r="B151" s="2">
        <v>0.60341435185185188</v>
      </c>
      <c r="C151">
        <v>745</v>
      </c>
      <c r="D151">
        <v>1.03040004</v>
      </c>
      <c r="E151" s="6">
        <f t="shared" si="10"/>
        <v>434.64582372079997</v>
      </c>
      <c r="F151">
        <v>5.0114998799999997</v>
      </c>
      <c r="G151" s="6">
        <f t="shared" si="9"/>
        <v>2000.4616627752</v>
      </c>
      <c r="H151">
        <v>2.5007998900000001</v>
      </c>
      <c r="I151">
        <f t="shared" si="11"/>
        <v>3000.9598680000004</v>
      </c>
      <c r="J151">
        <v>0.57999997999999997</v>
      </c>
      <c r="K151" s="6">
        <f t="shared" si="12"/>
        <v>452.56758848560003</v>
      </c>
      <c r="L151" s="6"/>
    </row>
    <row r="152" spans="1:12" x14ac:dyDescent="0.25">
      <c r="A152" t="s">
        <v>3</v>
      </c>
      <c r="B152" s="2">
        <v>0.60347222222222219</v>
      </c>
      <c r="C152">
        <v>750</v>
      </c>
      <c r="D152">
        <v>1.0288000100000001</v>
      </c>
      <c r="E152" s="6">
        <f t="shared" si="10"/>
        <v>434.01697993020002</v>
      </c>
      <c r="F152">
        <v>5.0099000900000004</v>
      </c>
      <c r="G152" s="6">
        <f t="shared" si="9"/>
        <v>1999.8320814186004</v>
      </c>
      <c r="H152">
        <v>2.5002999300000002</v>
      </c>
      <c r="I152">
        <f t="shared" si="11"/>
        <v>3000.3599160000003</v>
      </c>
      <c r="J152">
        <v>0.57509999999999994</v>
      </c>
      <c r="K152" s="6">
        <f t="shared" si="12"/>
        <v>449.74657200000001</v>
      </c>
      <c r="L152" s="6"/>
    </row>
    <row r="153" spans="1:12" x14ac:dyDescent="0.25">
      <c r="A153" t="s">
        <v>3</v>
      </c>
      <c r="B153" s="2">
        <v>0.6035300925925926</v>
      </c>
      <c r="C153">
        <v>755</v>
      </c>
      <c r="D153">
        <v>1.0292999700000001</v>
      </c>
      <c r="E153" s="6">
        <f t="shared" si="10"/>
        <v>434.21347420939998</v>
      </c>
      <c r="F153">
        <v>5.0099000900000004</v>
      </c>
      <c r="G153" s="6">
        <f t="shared" si="9"/>
        <v>1999.8320814186004</v>
      </c>
      <c r="H153">
        <v>2.4997999700000002</v>
      </c>
      <c r="I153">
        <f t="shared" si="11"/>
        <v>2999.7599640000003</v>
      </c>
      <c r="J153">
        <v>0.57999997999999997</v>
      </c>
      <c r="K153" s="6">
        <f t="shared" si="12"/>
        <v>452.56758848560003</v>
      </c>
      <c r="L153" s="6"/>
    </row>
    <row r="154" spans="1:12" x14ac:dyDescent="0.25">
      <c r="A154" t="s">
        <v>3</v>
      </c>
      <c r="B154" s="2">
        <v>0.60358796296296291</v>
      </c>
      <c r="C154">
        <v>760</v>
      </c>
      <c r="D154">
        <v>1.03149998</v>
      </c>
      <c r="E154" s="6">
        <f t="shared" si="10"/>
        <v>435.0781221396</v>
      </c>
      <c r="F154">
        <v>5.00930023</v>
      </c>
      <c r="G154" s="6">
        <f t="shared" si="9"/>
        <v>1999.5960125142003</v>
      </c>
      <c r="H154">
        <v>2.4997999700000002</v>
      </c>
      <c r="I154">
        <f t="shared" si="11"/>
        <v>2999.7599640000003</v>
      </c>
      <c r="J154">
        <v>0.58219999</v>
      </c>
      <c r="K154" s="6">
        <f t="shared" si="12"/>
        <v>453.83417824280002</v>
      </c>
      <c r="L154" s="6"/>
    </row>
    <row r="155" spans="1:12" x14ac:dyDescent="0.25">
      <c r="A155" t="s">
        <v>3</v>
      </c>
      <c r="B155" s="2">
        <v>0.60364583333333333</v>
      </c>
      <c r="C155">
        <v>765</v>
      </c>
      <c r="D155">
        <v>1.0276999499999999</v>
      </c>
      <c r="E155" s="6">
        <f t="shared" si="10"/>
        <v>433.58463434899994</v>
      </c>
      <c r="F155">
        <v>5.01100016</v>
      </c>
      <c r="G155" s="6">
        <f t="shared" si="9"/>
        <v>2000.2650029664003</v>
      </c>
      <c r="H155">
        <v>2.4997999700000002</v>
      </c>
      <c r="I155">
        <f t="shared" si="11"/>
        <v>2999.7599640000003</v>
      </c>
      <c r="J155">
        <v>0.58649998999999997</v>
      </c>
      <c r="K155" s="6">
        <f t="shared" si="12"/>
        <v>456.30977424280002</v>
      </c>
      <c r="L155" s="6"/>
    </row>
    <row r="156" spans="1:12" x14ac:dyDescent="0.25">
      <c r="A156" t="s">
        <v>3</v>
      </c>
      <c r="B156" s="2">
        <v>0.60370370370370374</v>
      </c>
      <c r="C156">
        <v>770</v>
      </c>
      <c r="D156">
        <v>1.0288000100000001</v>
      </c>
      <c r="E156" s="6">
        <f t="shared" si="10"/>
        <v>434.01697993020002</v>
      </c>
      <c r="F156">
        <v>5.0121002199999998</v>
      </c>
      <c r="G156" s="6">
        <f t="shared" si="9"/>
        <v>2000.6979205788002</v>
      </c>
      <c r="H156">
        <v>2.5013999899999999</v>
      </c>
      <c r="I156">
        <f t="shared" si="11"/>
        <v>3001.6799879999999</v>
      </c>
      <c r="J156">
        <v>0.58160000999999995</v>
      </c>
      <c r="K156" s="6">
        <f t="shared" si="12"/>
        <v>453.48875775720001</v>
      </c>
      <c r="L156" s="6"/>
    </row>
    <row r="157" spans="1:12" x14ac:dyDescent="0.25">
      <c r="A157" t="s">
        <v>3</v>
      </c>
      <c r="B157" s="2">
        <v>0.60376157407407405</v>
      </c>
      <c r="C157">
        <v>775</v>
      </c>
      <c r="D157">
        <v>1.0298999499999999</v>
      </c>
      <c r="E157" s="6">
        <f t="shared" si="10"/>
        <v>434.44927834899994</v>
      </c>
      <c r="F157">
        <v>5.0103998199999999</v>
      </c>
      <c r="G157" s="6">
        <f t="shared" si="9"/>
        <v>2000.0287451628001</v>
      </c>
      <c r="H157">
        <v>2.5002999300000002</v>
      </c>
      <c r="I157">
        <f t="shared" si="11"/>
        <v>3000.3599160000003</v>
      </c>
      <c r="J157">
        <v>0.58219999</v>
      </c>
      <c r="K157" s="6">
        <f t="shared" si="12"/>
        <v>453.83417824280002</v>
      </c>
      <c r="L157" s="6"/>
    </row>
    <row r="158" spans="1:12" x14ac:dyDescent="0.25">
      <c r="A158" t="s">
        <v>3</v>
      </c>
      <c r="B158" s="2">
        <v>0.60381944444444446</v>
      </c>
      <c r="C158">
        <v>780</v>
      </c>
      <c r="D158">
        <v>1.03040004</v>
      </c>
      <c r="E158" s="6">
        <f t="shared" si="10"/>
        <v>434.64582372079997</v>
      </c>
      <c r="F158">
        <v>5.01100016</v>
      </c>
      <c r="G158" s="6">
        <f t="shared" si="9"/>
        <v>2000.2650029664003</v>
      </c>
      <c r="H158">
        <v>2.5002999300000002</v>
      </c>
      <c r="I158">
        <f t="shared" si="11"/>
        <v>3000.3599160000003</v>
      </c>
      <c r="J158">
        <v>0.58929997999999995</v>
      </c>
      <c r="K158" s="6">
        <f t="shared" si="12"/>
        <v>457.92178448560003</v>
      </c>
      <c r="L158" s="6"/>
    </row>
    <row r="159" spans="1:12" x14ac:dyDescent="0.25">
      <c r="A159" t="s">
        <v>3</v>
      </c>
      <c r="B159" s="2">
        <v>0.60387731481481477</v>
      </c>
      <c r="C159">
        <v>785</v>
      </c>
      <c r="D159">
        <v>1.0292999700000001</v>
      </c>
      <c r="E159" s="6">
        <f t="shared" si="10"/>
        <v>434.21347420939998</v>
      </c>
      <c r="F159">
        <v>5.0121002199999998</v>
      </c>
      <c r="G159" s="6">
        <f t="shared" si="9"/>
        <v>2000.6979205788002</v>
      </c>
      <c r="H159">
        <v>2.5007998900000001</v>
      </c>
      <c r="I159">
        <f t="shared" si="11"/>
        <v>3000.9598680000004</v>
      </c>
      <c r="J159">
        <v>0.58819997000000002</v>
      </c>
      <c r="K159" s="6">
        <f t="shared" si="12"/>
        <v>457.28848672840002</v>
      </c>
      <c r="L159" s="6"/>
    </row>
    <row r="160" spans="1:12" x14ac:dyDescent="0.25">
      <c r="A160" t="s">
        <v>3</v>
      </c>
      <c r="B160" s="2">
        <v>0.60393518518518519</v>
      </c>
      <c r="C160">
        <v>790</v>
      </c>
      <c r="D160">
        <v>1.0292999700000001</v>
      </c>
      <c r="E160" s="6">
        <f t="shared" si="10"/>
        <v>434.21347420939998</v>
      </c>
      <c r="F160">
        <v>5.0103998199999999</v>
      </c>
      <c r="G160" s="6">
        <f t="shared" si="9"/>
        <v>2000.0287451628001</v>
      </c>
      <c r="H160">
        <v>2.5002999300000002</v>
      </c>
      <c r="I160">
        <f t="shared" si="11"/>
        <v>3000.3599160000003</v>
      </c>
      <c r="J160">
        <v>0.58490001999999996</v>
      </c>
      <c r="K160" s="6">
        <f t="shared" si="12"/>
        <v>455.38863951439998</v>
      </c>
      <c r="L160" s="6"/>
    </row>
    <row r="161" spans="1:12" x14ac:dyDescent="0.25">
      <c r="A161" t="s">
        <v>3</v>
      </c>
      <c r="B161" s="2">
        <v>0.6039930555555556</v>
      </c>
      <c r="C161">
        <v>795</v>
      </c>
      <c r="D161">
        <v>1.0292999700000001</v>
      </c>
      <c r="E161" s="6">
        <f t="shared" si="10"/>
        <v>434.21347420939998</v>
      </c>
      <c r="F161">
        <v>5.01100016</v>
      </c>
      <c r="G161" s="6">
        <f t="shared" si="9"/>
        <v>2000.2650029664003</v>
      </c>
      <c r="H161">
        <v>2.5007998900000001</v>
      </c>
      <c r="I161">
        <f t="shared" si="11"/>
        <v>3000.9598680000004</v>
      </c>
      <c r="J161">
        <v>0.58050000999999996</v>
      </c>
      <c r="K161" s="6">
        <f t="shared" si="12"/>
        <v>452.85546575720002</v>
      </c>
      <c r="L161" s="6"/>
    </row>
    <row r="162" spans="1:12" x14ac:dyDescent="0.25">
      <c r="A162" t="s">
        <v>3</v>
      </c>
      <c r="B162" s="2">
        <v>0.60405092592592591</v>
      </c>
      <c r="C162">
        <v>800</v>
      </c>
      <c r="D162">
        <v>1.03040004</v>
      </c>
      <c r="E162" s="6">
        <f t="shared" si="10"/>
        <v>434.64582372079997</v>
      </c>
      <c r="F162">
        <v>5.01100016</v>
      </c>
      <c r="G162" s="6">
        <f t="shared" si="9"/>
        <v>2000.2650029664003</v>
      </c>
      <c r="H162">
        <v>2.5002999300000002</v>
      </c>
      <c r="I162">
        <f t="shared" si="11"/>
        <v>3000.3599160000003</v>
      </c>
      <c r="J162">
        <v>0.57779997999999999</v>
      </c>
      <c r="K162" s="6">
        <f t="shared" si="12"/>
        <v>451.30100448560006</v>
      </c>
      <c r="L162" s="6"/>
    </row>
    <row r="163" spans="1:12" x14ac:dyDescent="0.25">
      <c r="A163" t="s">
        <v>3</v>
      </c>
      <c r="B163" s="2">
        <v>0.60410879629629632</v>
      </c>
      <c r="C163">
        <v>805</v>
      </c>
      <c r="D163">
        <v>1.03149998</v>
      </c>
      <c r="E163" s="6">
        <f t="shared" si="10"/>
        <v>435.0781221396</v>
      </c>
      <c r="F163">
        <v>5.0114998799999997</v>
      </c>
      <c r="G163" s="6">
        <f t="shared" si="9"/>
        <v>2000.4616627752</v>
      </c>
      <c r="H163">
        <v>2.5002999300000002</v>
      </c>
      <c r="I163">
        <f t="shared" si="11"/>
        <v>3000.3599160000003</v>
      </c>
      <c r="J163">
        <v>0.57940000000000003</v>
      </c>
      <c r="K163" s="6">
        <f t="shared" si="12"/>
        <v>452.22216800000001</v>
      </c>
      <c r="L163" s="6"/>
    </row>
    <row r="164" spans="1:12" x14ac:dyDescent="0.25">
      <c r="A164" t="s">
        <v>3</v>
      </c>
      <c r="B164" s="2">
        <v>0.60416666666666663</v>
      </c>
      <c r="C164">
        <v>810</v>
      </c>
      <c r="D164">
        <v>1.0288000100000001</v>
      </c>
      <c r="E164" s="6">
        <f t="shared" si="10"/>
        <v>434.01697993020002</v>
      </c>
      <c r="F164">
        <v>5.0099000900000004</v>
      </c>
      <c r="G164" s="6">
        <f t="shared" si="9"/>
        <v>1999.8320814186004</v>
      </c>
      <c r="H164">
        <v>2.4997999700000002</v>
      </c>
      <c r="I164">
        <f t="shared" si="11"/>
        <v>2999.7599640000003</v>
      </c>
      <c r="J164">
        <v>0.57720000000000005</v>
      </c>
      <c r="K164" s="6">
        <f t="shared" si="12"/>
        <v>450.95558400000004</v>
      </c>
      <c r="L164" s="6"/>
    </row>
    <row r="165" spans="1:12" x14ac:dyDescent="0.25">
      <c r="A165" t="s">
        <v>3</v>
      </c>
      <c r="B165" s="2">
        <v>0.60422453703703705</v>
      </c>
      <c r="C165">
        <v>815</v>
      </c>
      <c r="D165">
        <v>1.03100002</v>
      </c>
      <c r="E165" s="6">
        <f t="shared" si="10"/>
        <v>434.88162786039999</v>
      </c>
      <c r="F165">
        <v>5.0114998799999997</v>
      </c>
      <c r="G165" s="6">
        <f t="shared" si="9"/>
        <v>2000.4616627752</v>
      </c>
      <c r="H165">
        <v>2.5002999300000002</v>
      </c>
      <c r="I165">
        <f t="shared" si="11"/>
        <v>3000.3599160000003</v>
      </c>
      <c r="J165">
        <v>0.58160000999999995</v>
      </c>
      <c r="K165" s="6">
        <f t="shared" si="12"/>
        <v>453.48875775720001</v>
      </c>
      <c r="L165" s="6"/>
    </row>
    <row r="166" spans="1:12" x14ac:dyDescent="0.25">
      <c r="A166" t="s">
        <v>3</v>
      </c>
      <c r="B166" s="2">
        <v>0.60428240740740746</v>
      </c>
      <c r="C166">
        <v>820</v>
      </c>
      <c r="D166">
        <v>1.03149998</v>
      </c>
      <c r="E166" s="6">
        <f t="shared" si="10"/>
        <v>435.0781221396</v>
      </c>
      <c r="F166">
        <v>5.0103998199999999</v>
      </c>
      <c r="G166" s="6">
        <f t="shared" si="9"/>
        <v>2000.0287451628001</v>
      </c>
      <c r="H166">
        <v>2.5002999300000002</v>
      </c>
      <c r="I166">
        <f t="shared" si="11"/>
        <v>3000.3599160000003</v>
      </c>
      <c r="J166">
        <v>0.58219999</v>
      </c>
      <c r="K166" s="6">
        <f t="shared" si="12"/>
        <v>453.83417824280002</v>
      </c>
      <c r="L166" s="6"/>
    </row>
    <row r="167" spans="1:12" x14ac:dyDescent="0.25">
      <c r="A167" t="s">
        <v>3</v>
      </c>
      <c r="B167" s="2">
        <v>0.60434027777777777</v>
      </c>
      <c r="C167">
        <v>825</v>
      </c>
      <c r="D167">
        <v>1.03100002</v>
      </c>
      <c r="E167" s="6">
        <f t="shared" si="10"/>
        <v>434.88162786039999</v>
      </c>
      <c r="F167">
        <v>5.01100016</v>
      </c>
      <c r="G167" s="6">
        <f t="shared" si="9"/>
        <v>2000.2650029664003</v>
      </c>
      <c r="H167">
        <v>2.4992001099999999</v>
      </c>
      <c r="I167">
        <f t="shared" si="11"/>
        <v>2999.0401319999996</v>
      </c>
      <c r="J167">
        <v>0.57450002</v>
      </c>
      <c r="K167" s="6">
        <f t="shared" si="12"/>
        <v>449.4011515144</v>
      </c>
      <c r="L167" s="6"/>
    </row>
    <row r="168" spans="1:12" x14ac:dyDescent="0.25">
      <c r="A168" t="s">
        <v>3</v>
      </c>
      <c r="B168" s="2">
        <v>0.60439814814814818</v>
      </c>
      <c r="C168">
        <v>830</v>
      </c>
      <c r="D168">
        <v>1.0298999499999999</v>
      </c>
      <c r="E168" s="6">
        <f t="shared" si="10"/>
        <v>434.44927834899994</v>
      </c>
      <c r="F168">
        <v>5.0114998799999997</v>
      </c>
      <c r="G168" s="6">
        <f t="shared" si="9"/>
        <v>2000.4616627752</v>
      </c>
      <c r="H168">
        <v>2.5002999300000002</v>
      </c>
      <c r="I168">
        <f t="shared" si="11"/>
        <v>3000.3599160000003</v>
      </c>
      <c r="J168">
        <v>0.58160000999999995</v>
      </c>
      <c r="K168" s="6">
        <f t="shared" si="12"/>
        <v>453.48875775720001</v>
      </c>
      <c r="L168" s="6"/>
    </row>
    <row r="169" spans="1:12" x14ac:dyDescent="0.25">
      <c r="A169" t="s">
        <v>3</v>
      </c>
      <c r="B169" s="2">
        <v>0.60445601851851849</v>
      </c>
      <c r="C169">
        <v>835</v>
      </c>
      <c r="D169">
        <v>1.03040004</v>
      </c>
      <c r="E169" s="6">
        <f t="shared" si="10"/>
        <v>434.64582372079997</v>
      </c>
      <c r="F169">
        <v>5.0114998799999997</v>
      </c>
      <c r="G169" s="6">
        <f t="shared" si="9"/>
        <v>2000.4616627752</v>
      </c>
      <c r="H169">
        <v>2.4997999700000002</v>
      </c>
      <c r="I169">
        <f t="shared" si="11"/>
        <v>2999.7599640000003</v>
      </c>
      <c r="J169">
        <v>0.58270001000000005</v>
      </c>
      <c r="K169" s="6">
        <f t="shared" si="12"/>
        <v>454.1220497572001</v>
      </c>
      <c r="L169" s="6"/>
    </row>
    <row r="170" spans="1:12" x14ac:dyDescent="0.25">
      <c r="A170" t="s">
        <v>3</v>
      </c>
      <c r="B170" s="2">
        <v>0.60451388888888891</v>
      </c>
      <c r="C170">
        <v>840</v>
      </c>
      <c r="D170">
        <v>1.0319999500000001</v>
      </c>
      <c r="E170" s="6">
        <f t="shared" si="10"/>
        <v>435.27462034900003</v>
      </c>
      <c r="F170">
        <v>5.01100016</v>
      </c>
      <c r="G170" s="6">
        <f t="shared" si="9"/>
        <v>2000.2650029664003</v>
      </c>
      <c r="H170">
        <v>2.5002999300000002</v>
      </c>
      <c r="I170">
        <f t="shared" si="11"/>
        <v>3000.3599160000003</v>
      </c>
      <c r="J170">
        <v>0.58270001000000005</v>
      </c>
      <c r="K170" s="6">
        <f t="shared" si="12"/>
        <v>454.1220497572001</v>
      </c>
      <c r="L170" s="6"/>
    </row>
    <row r="171" spans="1:12" x14ac:dyDescent="0.25">
      <c r="A171" t="s">
        <v>3</v>
      </c>
      <c r="B171" s="2">
        <v>0.60457175925925932</v>
      </c>
      <c r="C171">
        <v>845</v>
      </c>
      <c r="D171">
        <v>1.0319999500000001</v>
      </c>
      <c r="E171" s="6">
        <f t="shared" si="10"/>
        <v>435.27462034900003</v>
      </c>
      <c r="F171">
        <v>5.0103998199999999</v>
      </c>
      <c r="G171" s="6">
        <f t="shared" si="9"/>
        <v>2000.0287451628001</v>
      </c>
      <c r="H171">
        <v>2.4997999700000002</v>
      </c>
      <c r="I171">
        <f t="shared" si="11"/>
        <v>2999.7599640000003</v>
      </c>
      <c r="J171">
        <v>0.58270001000000005</v>
      </c>
      <c r="K171" s="6">
        <f t="shared" si="12"/>
        <v>454.1220497572001</v>
      </c>
      <c r="L171" s="6"/>
    </row>
    <row r="172" spans="1:12" x14ac:dyDescent="0.25">
      <c r="A172" t="s">
        <v>3</v>
      </c>
      <c r="B172" s="2">
        <v>0.60462962962962963</v>
      </c>
      <c r="C172">
        <v>850</v>
      </c>
      <c r="D172">
        <v>1.0336999899999999</v>
      </c>
      <c r="E172" s="6">
        <f t="shared" si="10"/>
        <v>435.94277006979996</v>
      </c>
      <c r="F172">
        <v>5.0103998199999999</v>
      </c>
      <c r="G172" s="6">
        <f t="shared" si="9"/>
        <v>2000.0287451628001</v>
      </c>
      <c r="H172">
        <v>2.5002999300000002</v>
      </c>
      <c r="I172">
        <f t="shared" si="11"/>
        <v>3000.3599160000003</v>
      </c>
      <c r="J172">
        <v>0.58109999000000001</v>
      </c>
      <c r="K172" s="6">
        <f t="shared" si="12"/>
        <v>453.20088624280004</v>
      </c>
      <c r="L172" s="6"/>
    </row>
    <row r="173" spans="1:12" x14ac:dyDescent="0.25">
      <c r="A173" t="s">
        <v>3</v>
      </c>
      <c r="B173" s="2">
        <v>0.60468749999999993</v>
      </c>
      <c r="C173">
        <v>855</v>
      </c>
      <c r="D173">
        <v>1.03149998</v>
      </c>
      <c r="E173" s="6">
        <f t="shared" si="10"/>
        <v>435.0781221396</v>
      </c>
      <c r="F173">
        <v>5.0099000900000004</v>
      </c>
      <c r="G173" s="6">
        <f t="shared" si="9"/>
        <v>1999.8320814186004</v>
      </c>
      <c r="H173">
        <v>2.5002999300000002</v>
      </c>
      <c r="I173">
        <f t="shared" si="11"/>
        <v>3000.3599160000003</v>
      </c>
      <c r="J173">
        <v>0.57999997999999997</v>
      </c>
      <c r="K173" s="6">
        <f t="shared" si="12"/>
        <v>452.56758848560003</v>
      </c>
      <c r="L173" s="6"/>
    </row>
    <row r="174" spans="1:12" x14ac:dyDescent="0.25">
      <c r="A174" t="s">
        <v>3</v>
      </c>
      <c r="B174" s="2">
        <v>0.60474537037037035</v>
      </c>
      <c r="C174">
        <v>860</v>
      </c>
      <c r="D174">
        <v>1.0326000500000001</v>
      </c>
      <c r="E174" s="6">
        <f t="shared" si="10"/>
        <v>435.51047165100005</v>
      </c>
      <c r="F174">
        <v>5.0121002199999998</v>
      </c>
      <c r="G174" s="6">
        <f t="shared" si="9"/>
        <v>2000.6979205788002</v>
      </c>
      <c r="H174">
        <v>2.5002999300000002</v>
      </c>
      <c r="I174">
        <f t="shared" si="11"/>
        <v>3000.3599160000003</v>
      </c>
      <c r="J174">
        <v>0.58050000999999996</v>
      </c>
      <c r="K174" s="6">
        <f t="shared" si="12"/>
        <v>452.85546575720002</v>
      </c>
      <c r="L174" s="6"/>
    </row>
    <row r="175" spans="1:12" x14ac:dyDescent="0.25">
      <c r="A175" t="s">
        <v>3</v>
      </c>
      <c r="B175" s="2">
        <v>0.60480324074074077</v>
      </c>
      <c r="C175">
        <v>865</v>
      </c>
      <c r="D175">
        <v>1.0331000100000001</v>
      </c>
      <c r="E175" s="6">
        <f t="shared" si="10"/>
        <v>435.7069659302</v>
      </c>
      <c r="F175">
        <v>5.0103998199999999</v>
      </c>
      <c r="G175" s="6">
        <f t="shared" si="9"/>
        <v>2000.0287451628001</v>
      </c>
      <c r="H175">
        <v>2.4997999700000002</v>
      </c>
      <c r="I175">
        <f t="shared" si="11"/>
        <v>2999.7599640000003</v>
      </c>
      <c r="J175">
        <v>0.57830000000000004</v>
      </c>
      <c r="K175" s="6">
        <f t="shared" si="12"/>
        <v>451.58887600000003</v>
      </c>
      <c r="L175" s="6"/>
    </row>
    <row r="176" spans="1:12" x14ac:dyDescent="0.25">
      <c r="A176" t="s">
        <v>3</v>
      </c>
      <c r="B176" s="2">
        <v>0.60486111111111118</v>
      </c>
      <c r="C176">
        <v>870</v>
      </c>
      <c r="D176">
        <v>1.0385999699999999</v>
      </c>
      <c r="E176" s="6">
        <f t="shared" si="10"/>
        <v>437.86856020939996</v>
      </c>
      <c r="F176">
        <v>5.01100016</v>
      </c>
      <c r="G176" s="6">
        <f t="shared" si="9"/>
        <v>2000.2650029664003</v>
      </c>
      <c r="H176">
        <v>2.5007998900000001</v>
      </c>
      <c r="I176">
        <f t="shared" si="11"/>
        <v>3000.9598680000004</v>
      </c>
      <c r="J176">
        <v>0.57779997999999999</v>
      </c>
      <c r="K176" s="6">
        <f t="shared" si="12"/>
        <v>451.30100448560006</v>
      </c>
      <c r="L176" s="6"/>
    </row>
    <row r="177" spans="1:12" x14ac:dyDescent="0.25">
      <c r="A177" t="s">
        <v>3</v>
      </c>
      <c r="B177" s="2">
        <v>0.60491898148148149</v>
      </c>
      <c r="C177">
        <v>875</v>
      </c>
      <c r="D177">
        <v>1.0326000500000001</v>
      </c>
      <c r="E177" s="6">
        <f t="shared" si="10"/>
        <v>435.51047165100005</v>
      </c>
      <c r="F177">
        <v>5.01100016</v>
      </c>
      <c r="G177" s="6">
        <f t="shared" si="9"/>
        <v>2000.2650029664003</v>
      </c>
      <c r="H177">
        <v>2.5002999300000002</v>
      </c>
      <c r="I177">
        <f t="shared" si="11"/>
        <v>3000.3599160000003</v>
      </c>
      <c r="J177">
        <v>0.57999997999999997</v>
      </c>
      <c r="K177" s="6">
        <f t="shared" si="12"/>
        <v>452.56758848560003</v>
      </c>
      <c r="L177" s="6"/>
    </row>
    <row r="178" spans="1:12" x14ac:dyDescent="0.25">
      <c r="A178" t="s">
        <v>3</v>
      </c>
      <c r="B178" s="2">
        <v>0.60497685185185179</v>
      </c>
      <c r="C178">
        <v>880</v>
      </c>
      <c r="D178">
        <v>1.0359</v>
      </c>
      <c r="E178" s="6">
        <f t="shared" si="10"/>
        <v>436.80741799999998</v>
      </c>
      <c r="F178">
        <v>5.0099000900000004</v>
      </c>
      <c r="G178" s="6">
        <f t="shared" si="9"/>
        <v>1999.8320814186004</v>
      </c>
      <c r="H178">
        <v>2.5002999300000002</v>
      </c>
      <c r="I178">
        <f t="shared" si="11"/>
        <v>3000.3599160000003</v>
      </c>
      <c r="J178">
        <v>0.57830000000000004</v>
      </c>
      <c r="K178" s="6">
        <f t="shared" si="12"/>
        <v>451.58887600000003</v>
      </c>
      <c r="L178" s="6"/>
    </row>
    <row r="179" spans="1:12" x14ac:dyDescent="0.25">
      <c r="A179" t="s">
        <v>3</v>
      </c>
      <c r="B179" s="2">
        <v>0.60503472222222221</v>
      </c>
      <c r="C179">
        <v>885</v>
      </c>
      <c r="D179">
        <v>1.0348000500000001</v>
      </c>
      <c r="E179" s="6">
        <f t="shared" si="10"/>
        <v>436.37511565099999</v>
      </c>
      <c r="F179">
        <v>5.01100016</v>
      </c>
      <c r="G179" s="6">
        <f t="shared" si="9"/>
        <v>2000.2650029664003</v>
      </c>
      <c r="H179">
        <v>2.4986999000000001</v>
      </c>
      <c r="I179">
        <f t="shared" si="11"/>
        <v>2998.4398799999999</v>
      </c>
      <c r="J179">
        <v>0.57509999999999994</v>
      </c>
      <c r="K179" s="6">
        <f t="shared" si="12"/>
        <v>449.74657200000001</v>
      </c>
      <c r="L179" s="6"/>
    </row>
    <row r="180" spans="1:12" x14ac:dyDescent="0.25">
      <c r="A180" t="s">
        <v>3</v>
      </c>
      <c r="B180" s="2">
        <v>0.60509259259259263</v>
      </c>
      <c r="C180">
        <v>890</v>
      </c>
      <c r="D180">
        <v>1.03149998</v>
      </c>
      <c r="E180" s="6">
        <f t="shared" si="10"/>
        <v>435.0781221396</v>
      </c>
      <c r="F180">
        <v>5.0103998199999999</v>
      </c>
      <c r="G180" s="6">
        <f t="shared" si="9"/>
        <v>2000.0287451628001</v>
      </c>
      <c r="H180">
        <v>2.4997999700000002</v>
      </c>
      <c r="I180">
        <f t="shared" si="11"/>
        <v>2999.7599640000003</v>
      </c>
      <c r="J180">
        <v>0.57289999999999996</v>
      </c>
      <c r="K180" s="6">
        <f t="shared" si="12"/>
        <v>448.47998800000005</v>
      </c>
      <c r="L180" s="6"/>
    </row>
    <row r="181" spans="1:12" x14ac:dyDescent="0.25">
      <c r="A181" t="s">
        <v>3</v>
      </c>
      <c r="B181" s="2">
        <v>0.60515046296296293</v>
      </c>
      <c r="C181">
        <v>895</v>
      </c>
      <c r="D181">
        <v>1.0319999500000001</v>
      </c>
      <c r="E181" s="6">
        <f t="shared" si="10"/>
        <v>435.27462034900003</v>
      </c>
      <c r="F181">
        <v>5.0099000900000004</v>
      </c>
      <c r="G181" s="6">
        <f t="shared" si="9"/>
        <v>1999.8320814186004</v>
      </c>
      <c r="H181">
        <v>2.4997999700000002</v>
      </c>
      <c r="I181">
        <f t="shared" si="11"/>
        <v>2999.7599640000003</v>
      </c>
      <c r="J181">
        <v>0.57120000999999998</v>
      </c>
      <c r="K181" s="6">
        <f t="shared" si="12"/>
        <v>447.50126975720002</v>
      </c>
      <c r="L181" s="6"/>
    </row>
    <row r="182" spans="1:12" x14ac:dyDescent="0.25">
      <c r="A182" t="s">
        <v>3</v>
      </c>
      <c r="B182" s="2">
        <v>0.60520833333333335</v>
      </c>
      <c r="C182">
        <v>900</v>
      </c>
      <c r="D182">
        <v>1.0326000500000001</v>
      </c>
      <c r="E182" s="6">
        <f t="shared" si="10"/>
        <v>435.51047165100005</v>
      </c>
      <c r="F182">
        <v>5.0114998799999997</v>
      </c>
      <c r="G182" s="6">
        <f t="shared" si="9"/>
        <v>2000.4616627752</v>
      </c>
      <c r="H182">
        <v>2.4997999700000002</v>
      </c>
      <c r="I182">
        <f t="shared" si="11"/>
        <v>2999.7599640000003</v>
      </c>
      <c r="J182">
        <v>0.57399999999999995</v>
      </c>
      <c r="K182" s="6">
        <f t="shared" si="12"/>
        <v>449.11328000000003</v>
      </c>
      <c r="L182" s="6"/>
    </row>
    <row r="183" spans="1:12" x14ac:dyDescent="0.25">
      <c r="A183" t="s">
        <v>3</v>
      </c>
      <c r="B183" s="2">
        <v>0.60526620370370365</v>
      </c>
      <c r="C183">
        <v>905</v>
      </c>
      <c r="D183">
        <v>1.03040004</v>
      </c>
      <c r="E183" s="6">
        <f t="shared" si="10"/>
        <v>434.64582372079997</v>
      </c>
      <c r="F183">
        <v>5.0121002199999998</v>
      </c>
      <c r="G183" s="6">
        <f t="shared" si="9"/>
        <v>2000.6979205788002</v>
      </c>
      <c r="H183">
        <v>2.5002999300000002</v>
      </c>
      <c r="I183">
        <f t="shared" si="11"/>
        <v>3000.3599160000003</v>
      </c>
      <c r="J183">
        <v>0.58219999</v>
      </c>
      <c r="K183" s="6">
        <f t="shared" si="12"/>
        <v>453.83417824280002</v>
      </c>
      <c r="L183" s="6"/>
    </row>
    <row r="184" spans="1:12" x14ac:dyDescent="0.25">
      <c r="A184" t="s">
        <v>3</v>
      </c>
      <c r="B184" s="2">
        <v>0.60532407407407407</v>
      </c>
      <c r="C184">
        <v>910</v>
      </c>
      <c r="D184">
        <v>1.03100002</v>
      </c>
      <c r="E184" s="6">
        <f t="shared" si="10"/>
        <v>434.88162786039999</v>
      </c>
      <c r="F184">
        <v>5.01100016</v>
      </c>
      <c r="G184" s="6">
        <f t="shared" si="9"/>
        <v>2000.2650029664003</v>
      </c>
      <c r="H184">
        <v>2.5007998900000001</v>
      </c>
      <c r="I184">
        <f t="shared" si="11"/>
        <v>3000.9598680000004</v>
      </c>
      <c r="J184">
        <v>0.57450002</v>
      </c>
      <c r="K184" s="6">
        <f t="shared" si="12"/>
        <v>449.4011515144</v>
      </c>
      <c r="L184" s="6"/>
    </row>
    <row r="185" spans="1:12" x14ac:dyDescent="0.25">
      <c r="A185" t="s">
        <v>3</v>
      </c>
      <c r="B185" s="2">
        <v>0.60538194444444449</v>
      </c>
      <c r="C185">
        <v>915</v>
      </c>
      <c r="D185">
        <v>1.03149998</v>
      </c>
      <c r="E185" s="6">
        <f t="shared" si="10"/>
        <v>435.0781221396</v>
      </c>
      <c r="F185">
        <v>5.00930023</v>
      </c>
      <c r="G185" s="6">
        <f t="shared" si="9"/>
        <v>1999.5960125142003</v>
      </c>
      <c r="H185">
        <v>2.4992001099999999</v>
      </c>
      <c r="I185">
        <f t="shared" si="11"/>
        <v>2999.0401319999996</v>
      </c>
      <c r="J185">
        <v>0.58270001000000005</v>
      </c>
      <c r="K185" s="6">
        <f t="shared" si="12"/>
        <v>454.1220497572001</v>
      </c>
      <c r="L185" s="6"/>
    </row>
    <row r="186" spans="1:12" x14ac:dyDescent="0.25">
      <c r="A186" t="s">
        <v>3</v>
      </c>
      <c r="B186" s="2">
        <v>0.60543981481481479</v>
      </c>
      <c r="C186">
        <v>920</v>
      </c>
      <c r="D186">
        <v>1.03149998</v>
      </c>
      <c r="E186" s="6">
        <f t="shared" si="10"/>
        <v>435.0781221396</v>
      </c>
      <c r="F186">
        <v>5.0114998799999997</v>
      </c>
      <c r="G186" s="6">
        <f t="shared" si="9"/>
        <v>2000.4616627752</v>
      </c>
      <c r="H186">
        <v>2.5002999300000002</v>
      </c>
      <c r="I186">
        <f t="shared" si="11"/>
        <v>3000.3599160000003</v>
      </c>
      <c r="J186">
        <v>0.58050000999999996</v>
      </c>
      <c r="K186" s="6">
        <f t="shared" si="12"/>
        <v>452.85546575720002</v>
      </c>
      <c r="L186" s="6"/>
    </row>
    <row r="187" spans="1:12" x14ac:dyDescent="0.25">
      <c r="A187" t="s">
        <v>3</v>
      </c>
      <c r="B187" s="2">
        <v>0.60549768518518521</v>
      </c>
      <c r="C187">
        <v>925</v>
      </c>
      <c r="D187">
        <v>1.03149998</v>
      </c>
      <c r="E187" s="6">
        <f t="shared" si="10"/>
        <v>435.0781221396</v>
      </c>
      <c r="F187">
        <v>5.0103998199999999</v>
      </c>
      <c r="G187" s="6">
        <f t="shared" si="9"/>
        <v>2000.0287451628001</v>
      </c>
      <c r="H187">
        <v>2.4992001099999999</v>
      </c>
      <c r="I187">
        <f t="shared" si="11"/>
        <v>2999.0401319999996</v>
      </c>
      <c r="J187">
        <v>0.57889997999999998</v>
      </c>
      <c r="K187" s="6">
        <f t="shared" si="12"/>
        <v>451.93429648560004</v>
      </c>
      <c r="L187" s="6"/>
    </row>
    <row r="188" spans="1:12" x14ac:dyDescent="0.25">
      <c r="A188" t="s">
        <v>3</v>
      </c>
      <c r="B188" s="2">
        <v>0.60555555555555551</v>
      </c>
      <c r="C188">
        <v>930</v>
      </c>
      <c r="D188">
        <v>1.0336999899999999</v>
      </c>
      <c r="E188" s="6">
        <f t="shared" si="10"/>
        <v>435.94277006979996</v>
      </c>
      <c r="F188">
        <v>5.0103998199999999</v>
      </c>
      <c r="G188" s="6">
        <f t="shared" si="9"/>
        <v>2000.0287451628001</v>
      </c>
      <c r="H188">
        <v>2.4992001099999999</v>
      </c>
      <c r="I188">
        <f t="shared" si="11"/>
        <v>2999.0401319999996</v>
      </c>
      <c r="J188">
        <v>0.57620000999999998</v>
      </c>
      <c r="K188" s="6">
        <f t="shared" si="12"/>
        <v>450.37986975720003</v>
      </c>
      <c r="L188" s="6"/>
    </row>
    <row r="189" spans="1:12" x14ac:dyDescent="0.25">
      <c r="A189" t="s">
        <v>3</v>
      </c>
      <c r="B189" s="2">
        <v>0.60561342592592593</v>
      </c>
      <c r="C189">
        <v>935</v>
      </c>
      <c r="D189">
        <v>1.0348000500000001</v>
      </c>
      <c r="E189" s="6">
        <f t="shared" si="10"/>
        <v>436.37511565099999</v>
      </c>
      <c r="F189">
        <v>5.0114998799999997</v>
      </c>
      <c r="G189" s="6">
        <f t="shared" si="9"/>
        <v>2000.4616627752</v>
      </c>
      <c r="H189">
        <v>2.4992001099999999</v>
      </c>
      <c r="I189">
        <f t="shared" si="11"/>
        <v>2999.0401319999996</v>
      </c>
      <c r="J189">
        <v>0.57669996999999995</v>
      </c>
      <c r="K189" s="6">
        <f t="shared" si="12"/>
        <v>450.66770672840005</v>
      </c>
      <c r="L189" s="6"/>
    </row>
    <row r="190" spans="1:12" x14ac:dyDescent="0.25">
      <c r="A190" t="s">
        <v>3</v>
      </c>
      <c r="B190" s="2">
        <v>0.60567129629629635</v>
      </c>
      <c r="C190">
        <v>940</v>
      </c>
      <c r="D190">
        <v>1.0319999500000001</v>
      </c>
      <c r="E190" s="6">
        <f t="shared" si="10"/>
        <v>435.27462034900003</v>
      </c>
      <c r="F190">
        <v>5.0114998799999997</v>
      </c>
      <c r="G190" s="6">
        <f t="shared" si="9"/>
        <v>2000.4616627752</v>
      </c>
      <c r="H190">
        <v>2.5007998900000001</v>
      </c>
      <c r="I190">
        <f t="shared" si="11"/>
        <v>3000.9598680000004</v>
      </c>
      <c r="J190">
        <v>0.57889997999999998</v>
      </c>
      <c r="K190" s="6">
        <f t="shared" si="12"/>
        <v>451.93429648560004</v>
      </c>
      <c r="L190" s="6"/>
    </row>
    <row r="191" spans="1:12" x14ac:dyDescent="0.25">
      <c r="A191" t="s">
        <v>3</v>
      </c>
      <c r="B191" s="2">
        <v>0.60572916666666665</v>
      </c>
      <c r="C191">
        <v>945</v>
      </c>
      <c r="D191">
        <v>1.0348000500000001</v>
      </c>
      <c r="E191" s="6">
        <f t="shared" si="10"/>
        <v>436.37511565099999</v>
      </c>
      <c r="F191">
        <v>5.0114998799999997</v>
      </c>
      <c r="G191" s="6">
        <f t="shared" si="9"/>
        <v>2000.4616627752</v>
      </c>
      <c r="H191">
        <v>2.5007998900000001</v>
      </c>
      <c r="I191">
        <f t="shared" si="11"/>
        <v>3000.9598680000004</v>
      </c>
      <c r="J191">
        <v>0.58270001000000005</v>
      </c>
      <c r="K191" s="6">
        <f t="shared" si="12"/>
        <v>454.1220497572001</v>
      </c>
      <c r="L191" s="6"/>
    </row>
    <row r="192" spans="1:12" x14ac:dyDescent="0.25">
      <c r="A192" t="s">
        <v>3</v>
      </c>
      <c r="B192" s="2">
        <v>0.60578703703703707</v>
      </c>
      <c r="C192">
        <v>950</v>
      </c>
      <c r="D192">
        <v>1.03100002</v>
      </c>
      <c r="E192" s="6">
        <f t="shared" si="10"/>
        <v>434.88162786039999</v>
      </c>
      <c r="F192">
        <v>5.0114998799999997</v>
      </c>
      <c r="G192" s="6">
        <f t="shared" si="9"/>
        <v>2000.4616627752</v>
      </c>
      <c r="H192">
        <v>2.5002999300000002</v>
      </c>
      <c r="I192">
        <f t="shared" si="11"/>
        <v>3000.3599160000003</v>
      </c>
      <c r="J192">
        <v>0.57399999999999995</v>
      </c>
      <c r="K192" s="6">
        <f t="shared" si="12"/>
        <v>449.11328000000003</v>
      </c>
      <c r="L192" s="6"/>
    </row>
    <row r="193" spans="1:12" x14ac:dyDescent="0.25">
      <c r="A193" t="s">
        <v>3</v>
      </c>
      <c r="B193" s="2">
        <v>0.60584490740740737</v>
      </c>
      <c r="C193">
        <v>955</v>
      </c>
      <c r="D193">
        <v>1.0336999899999999</v>
      </c>
      <c r="E193" s="6">
        <f t="shared" si="10"/>
        <v>435.94277006979996</v>
      </c>
      <c r="F193">
        <v>5.0114998799999997</v>
      </c>
      <c r="G193" s="6">
        <f t="shared" si="9"/>
        <v>2000.4616627752</v>
      </c>
      <c r="H193">
        <v>2.5007998900000001</v>
      </c>
      <c r="I193">
        <f t="shared" si="11"/>
        <v>3000.9598680000004</v>
      </c>
      <c r="J193">
        <v>0.57940000000000003</v>
      </c>
      <c r="K193" s="6">
        <f t="shared" si="12"/>
        <v>452.22216800000001</v>
      </c>
      <c r="L193" s="6"/>
    </row>
    <row r="194" spans="1:12" x14ac:dyDescent="0.25">
      <c r="A194" t="s">
        <v>3</v>
      </c>
      <c r="B194" s="2">
        <v>0.60590277777777779</v>
      </c>
      <c r="C194">
        <v>960</v>
      </c>
      <c r="D194">
        <v>1.0341999500000001</v>
      </c>
      <c r="E194" s="6">
        <f t="shared" si="10"/>
        <v>436.13926434900003</v>
      </c>
      <c r="F194">
        <v>5.0103998199999999</v>
      </c>
      <c r="G194" s="6">
        <f t="shared" ref="G194:G257" si="13">(393.54*F194)+28.236</f>
        <v>2000.0287451628001</v>
      </c>
      <c r="H194">
        <v>2.5002999300000002</v>
      </c>
      <c r="I194">
        <f t="shared" si="11"/>
        <v>3000.3599160000003</v>
      </c>
      <c r="J194">
        <v>0.58219999</v>
      </c>
      <c r="K194" s="6">
        <f t="shared" si="12"/>
        <v>453.83417824280002</v>
      </c>
      <c r="L194" s="6"/>
    </row>
    <row r="195" spans="1:12" x14ac:dyDescent="0.25">
      <c r="A195" t="s">
        <v>3</v>
      </c>
      <c r="B195" s="2">
        <v>0.60596064814814821</v>
      </c>
      <c r="C195">
        <v>965</v>
      </c>
      <c r="D195">
        <v>1.0238000199999999</v>
      </c>
      <c r="E195" s="6">
        <f t="shared" ref="E195:E258" si="14">(393.02*D195)+29.678</f>
        <v>432.05188386039993</v>
      </c>
      <c r="F195">
        <v>5.0099000900000004</v>
      </c>
      <c r="G195" s="6">
        <f t="shared" si="13"/>
        <v>1999.8320814186004</v>
      </c>
      <c r="H195">
        <v>2.5002999300000002</v>
      </c>
      <c r="I195">
        <f t="shared" ref="I195:I258" si="15">H195*(3000/2.5)</f>
        <v>3000.3599160000003</v>
      </c>
      <c r="J195">
        <v>0.57999997999999997</v>
      </c>
      <c r="K195" s="6">
        <f t="shared" ref="K195:K258" si="16">(575.72*J195)+118.65</f>
        <v>452.56758848560003</v>
      </c>
      <c r="L195" s="6"/>
    </row>
    <row r="196" spans="1:12" x14ac:dyDescent="0.25">
      <c r="A196" t="s">
        <v>3</v>
      </c>
      <c r="B196" s="2">
        <v>0.60601851851851851</v>
      </c>
      <c r="C196">
        <v>970</v>
      </c>
      <c r="D196">
        <v>1.0319999500000001</v>
      </c>
      <c r="E196" s="6">
        <f t="shared" si="14"/>
        <v>435.27462034900003</v>
      </c>
      <c r="F196">
        <v>5.01100016</v>
      </c>
      <c r="G196" s="6">
        <f t="shared" si="13"/>
        <v>2000.2650029664003</v>
      </c>
      <c r="H196">
        <v>2.5013999899999999</v>
      </c>
      <c r="I196">
        <f t="shared" si="15"/>
        <v>3001.6799879999999</v>
      </c>
      <c r="J196">
        <v>0.57940000000000003</v>
      </c>
      <c r="K196" s="6">
        <f t="shared" si="16"/>
        <v>452.22216800000001</v>
      </c>
      <c r="L196" s="6"/>
    </row>
    <row r="197" spans="1:12" x14ac:dyDescent="0.25">
      <c r="A197" t="s">
        <v>3</v>
      </c>
      <c r="B197" s="2">
        <v>0.60607638888888882</v>
      </c>
      <c r="C197">
        <v>975</v>
      </c>
      <c r="D197">
        <v>1.0319999500000001</v>
      </c>
      <c r="E197" s="6">
        <f t="shared" si="14"/>
        <v>435.27462034900003</v>
      </c>
      <c r="F197">
        <v>5.0103998199999999</v>
      </c>
      <c r="G197" s="6">
        <f t="shared" si="13"/>
        <v>2000.0287451628001</v>
      </c>
      <c r="H197">
        <v>2.5002999300000002</v>
      </c>
      <c r="I197">
        <f t="shared" si="15"/>
        <v>3000.3599160000003</v>
      </c>
      <c r="J197">
        <v>0.57560003000000004</v>
      </c>
      <c r="K197" s="6">
        <f t="shared" si="16"/>
        <v>450.03444927160001</v>
      </c>
      <c r="L197" s="6"/>
    </row>
    <row r="198" spans="1:12" x14ac:dyDescent="0.25">
      <c r="A198" t="s">
        <v>3</v>
      </c>
      <c r="B198" s="2">
        <v>0.60613425925925923</v>
      </c>
      <c r="C198">
        <v>980</v>
      </c>
      <c r="D198">
        <v>1.0341999500000001</v>
      </c>
      <c r="E198" s="6">
        <f t="shared" si="14"/>
        <v>436.13926434900003</v>
      </c>
      <c r="F198">
        <v>5.01100016</v>
      </c>
      <c r="G198" s="6">
        <f t="shared" si="13"/>
        <v>2000.2650029664003</v>
      </c>
      <c r="H198">
        <v>2.5007998900000001</v>
      </c>
      <c r="I198">
        <f t="shared" si="15"/>
        <v>3000.9598680000004</v>
      </c>
      <c r="J198">
        <v>0.57720000000000005</v>
      </c>
      <c r="K198" s="6">
        <f t="shared" si="16"/>
        <v>450.95558400000004</v>
      </c>
      <c r="L198" s="6"/>
    </row>
    <row r="199" spans="1:12" x14ac:dyDescent="0.25">
      <c r="A199" t="s">
        <v>3</v>
      </c>
      <c r="B199" s="2">
        <v>0.60619212962962965</v>
      </c>
      <c r="C199">
        <v>985</v>
      </c>
      <c r="D199">
        <v>1.03530002</v>
      </c>
      <c r="E199" s="6">
        <f t="shared" si="14"/>
        <v>436.57161386039996</v>
      </c>
      <c r="F199">
        <v>5.0114998799999997</v>
      </c>
      <c r="G199" s="6">
        <f t="shared" si="13"/>
        <v>2000.4616627752</v>
      </c>
      <c r="H199">
        <v>2.5007998900000001</v>
      </c>
      <c r="I199">
        <f t="shared" si="15"/>
        <v>3000.9598680000004</v>
      </c>
      <c r="J199">
        <v>0.57560003000000004</v>
      </c>
      <c r="K199" s="6">
        <f t="shared" si="16"/>
        <v>450.03444927160001</v>
      </c>
      <c r="L199" s="6"/>
    </row>
    <row r="200" spans="1:12" x14ac:dyDescent="0.25">
      <c r="A200" t="s">
        <v>3</v>
      </c>
      <c r="B200" s="2">
        <v>0.60625000000000007</v>
      </c>
      <c r="C200">
        <v>990</v>
      </c>
      <c r="D200">
        <v>1.0359</v>
      </c>
      <c r="E200" s="6">
        <f t="shared" si="14"/>
        <v>436.80741799999998</v>
      </c>
      <c r="F200">
        <v>5.0125999500000002</v>
      </c>
      <c r="G200" s="6">
        <f t="shared" si="13"/>
        <v>2000.8945843230003</v>
      </c>
      <c r="H200">
        <v>2.5002999300000002</v>
      </c>
      <c r="I200">
        <f t="shared" si="15"/>
        <v>3000.3599160000003</v>
      </c>
      <c r="J200">
        <v>0.57340002000000001</v>
      </c>
      <c r="K200" s="6">
        <f t="shared" si="16"/>
        <v>448.76785951440002</v>
      </c>
      <c r="L200" s="6"/>
    </row>
    <row r="201" spans="1:12" x14ac:dyDescent="0.25">
      <c r="A201" t="s">
        <v>3</v>
      </c>
      <c r="B201" s="2">
        <v>0.60630787037037037</v>
      </c>
      <c r="C201">
        <v>995</v>
      </c>
      <c r="D201">
        <v>1.03639996</v>
      </c>
      <c r="E201" s="6">
        <f t="shared" si="14"/>
        <v>437.00391227919999</v>
      </c>
      <c r="F201">
        <v>5.0099000900000004</v>
      </c>
      <c r="G201" s="6">
        <f t="shared" si="13"/>
        <v>1999.8320814186004</v>
      </c>
      <c r="H201">
        <v>2.4997999700000002</v>
      </c>
      <c r="I201">
        <f t="shared" si="15"/>
        <v>2999.7599640000003</v>
      </c>
      <c r="J201">
        <v>0.57889997999999998</v>
      </c>
      <c r="K201" s="6">
        <f t="shared" si="16"/>
        <v>451.93429648560004</v>
      </c>
      <c r="L201" s="6"/>
    </row>
    <row r="202" spans="1:12" x14ac:dyDescent="0.25">
      <c r="A202" t="s">
        <v>3</v>
      </c>
      <c r="B202" s="2">
        <v>0.60636574074074068</v>
      </c>
      <c r="C202">
        <v>1000</v>
      </c>
      <c r="D202">
        <v>1.03530002</v>
      </c>
      <c r="E202" s="6">
        <f t="shared" si="14"/>
        <v>436.57161386039996</v>
      </c>
      <c r="F202">
        <v>5.01100016</v>
      </c>
      <c r="G202" s="6">
        <f t="shared" si="13"/>
        <v>2000.2650029664003</v>
      </c>
      <c r="H202">
        <v>2.5002999300000002</v>
      </c>
      <c r="I202">
        <f t="shared" si="15"/>
        <v>3000.3599160000003</v>
      </c>
      <c r="J202">
        <v>0.57230002000000002</v>
      </c>
      <c r="K202" s="6">
        <f t="shared" si="16"/>
        <v>448.13456751440003</v>
      </c>
      <c r="L202" s="6"/>
    </row>
    <row r="203" spans="1:12" x14ac:dyDescent="0.25">
      <c r="A203" t="s">
        <v>3</v>
      </c>
      <c r="B203" s="2">
        <v>0.60642361111111109</v>
      </c>
      <c r="C203">
        <v>1005</v>
      </c>
      <c r="D203">
        <v>1.0336999899999999</v>
      </c>
      <c r="E203" s="6">
        <f t="shared" si="14"/>
        <v>435.94277006979996</v>
      </c>
      <c r="F203">
        <v>5.01100016</v>
      </c>
      <c r="G203" s="6">
        <f t="shared" si="13"/>
        <v>2000.2650029664003</v>
      </c>
      <c r="H203">
        <v>2.5002999300000002</v>
      </c>
      <c r="I203">
        <f t="shared" si="15"/>
        <v>3000.3599160000003</v>
      </c>
      <c r="J203">
        <v>0.57340002000000001</v>
      </c>
      <c r="K203" s="6">
        <f t="shared" si="16"/>
        <v>448.76785951440002</v>
      </c>
      <c r="L203" s="6"/>
    </row>
    <row r="204" spans="1:12" x14ac:dyDescent="0.25">
      <c r="A204" t="s">
        <v>3</v>
      </c>
      <c r="B204" s="2">
        <v>0.60648148148148151</v>
      </c>
      <c r="C204">
        <v>1010</v>
      </c>
      <c r="D204">
        <v>1.0341999500000001</v>
      </c>
      <c r="E204" s="6">
        <f t="shared" si="14"/>
        <v>436.13926434900003</v>
      </c>
      <c r="F204">
        <v>5.01100016</v>
      </c>
      <c r="G204" s="6">
        <f t="shared" si="13"/>
        <v>2000.2650029664003</v>
      </c>
      <c r="H204">
        <v>2.4997999700000002</v>
      </c>
      <c r="I204">
        <f t="shared" si="15"/>
        <v>2999.7599640000003</v>
      </c>
      <c r="J204">
        <v>0.57889997999999998</v>
      </c>
      <c r="K204" s="6">
        <f t="shared" si="16"/>
        <v>451.93429648560004</v>
      </c>
      <c r="L204" s="6"/>
    </row>
    <row r="205" spans="1:12" x14ac:dyDescent="0.25">
      <c r="A205" t="s">
        <v>3</v>
      </c>
      <c r="B205" s="2">
        <v>0.60653935185185182</v>
      </c>
      <c r="C205">
        <v>1015</v>
      </c>
      <c r="D205">
        <v>1.0348000500000001</v>
      </c>
      <c r="E205" s="6">
        <f t="shared" si="14"/>
        <v>436.37511565099999</v>
      </c>
      <c r="F205">
        <v>5.0114998799999997</v>
      </c>
      <c r="G205" s="6">
        <f t="shared" si="13"/>
        <v>2000.4616627752</v>
      </c>
      <c r="H205">
        <v>2.5002999300000002</v>
      </c>
      <c r="I205">
        <f t="shared" si="15"/>
        <v>3000.3599160000003</v>
      </c>
      <c r="J205">
        <v>0.57120000999999998</v>
      </c>
      <c r="K205" s="6">
        <f t="shared" si="16"/>
        <v>447.50126975720002</v>
      </c>
      <c r="L205" s="6"/>
    </row>
    <row r="206" spans="1:12" x14ac:dyDescent="0.25">
      <c r="A206" t="s">
        <v>3</v>
      </c>
      <c r="B206" s="2">
        <v>0.60659722222222223</v>
      </c>
      <c r="C206">
        <v>1020</v>
      </c>
      <c r="D206">
        <v>1.0348000500000001</v>
      </c>
      <c r="E206" s="6">
        <f t="shared" si="14"/>
        <v>436.37511565099999</v>
      </c>
      <c r="F206">
        <v>5.0099000900000004</v>
      </c>
      <c r="G206" s="6">
        <f t="shared" si="13"/>
        <v>1999.8320814186004</v>
      </c>
      <c r="H206">
        <v>2.4997999700000002</v>
      </c>
      <c r="I206">
        <f t="shared" si="15"/>
        <v>2999.7599640000003</v>
      </c>
      <c r="J206">
        <v>0.56849998000000002</v>
      </c>
      <c r="K206" s="6">
        <f t="shared" si="16"/>
        <v>445.94680848560006</v>
      </c>
      <c r="L206" s="6"/>
    </row>
    <row r="207" spans="1:12" x14ac:dyDescent="0.25">
      <c r="A207" t="s">
        <v>3</v>
      </c>
      <c r="B207" s="2">
        <v>0.60665509259259254</v>
      </c>
      <c r="C207">
        <v>1025</v>
      </c>
      <c r="D207">
        <v>1.0348000500000001</v>
      </c>
      <c r="E207" s="6">
        <f t="shared" si="14"/>
        <v>436.37511565099999</v>
      </c>
      <c r="F207">
        <v>5.0099000900000004</v>
      </c>
      <c r="G207" s="6">
        <f t="shared" si="13"/>
        <v>1999.8320814186004</v>
      </c>
      <c r="H207">
        <v>2.4992001099999999</v>
      </c>
      <c r="I207">
        <f t="shared" si="15"/>
        <v>2999.0401319999996</v>
      </c>
      <c r="J207">
        <v>0.56849998000000002</v>
      </c>
      <c r="K207" s="6">
        <f t="shared" si="16"/>
        <v>445.94680848560006</v>
      </c>
      <c r="L207" s="6"/>
    </row>
    <row r="208" spans="1:12" x14ac:dyDescent="0.25">
      <c r="A208" t="s">
        <v>3</v>
      </c>
      <c r="B208" s="2">
        <v>0.60671296296296295</v>
      </c>
      <c r="C208">
        <v>1030</v>
      </c>
      <c r="D208">
        <v>1.0341999500000001</v>
      </c>
      <c r="E208" s="6">
        <f t="shared" si="14"/>
        <v>436.13926434900003</v>
      </c>
      <c r="F208">
        <v>5.0103998199999999</v>
      </c>
      <c r="G208" s="6">
        <f t="shared" si="13"/>
        <v>2000.0287451628001</v>
      </c>
      <c r="H208">
        <v>2.4997999700000002</v>
      </c>
      <c r="I208">
        <f t="shared" si="15"/>
        <v>2999.7599640000003</v>
      </c>
      <c r="J208">
        <v>0.56900001</v>
      </c>
      <c r="K208" s="6">
        <f t="shared" si="16"/>
        <v>446.23468575720005</v>
      </c>
      <c r="L208" s="6"/>
    </row>
    <row r="209" spans="1:12" x14ac:dyDescent="0.25">
      <c r="A209" t="s">
        <v>3</v>
      </c>
      <c r="B209" s="2">
        <v>0.60677083333333337</v>
      </c>
      <c r="C209">
        <v>1035</v>
      </c>
      <c r="D209">
        <v>1.03530002</v>
      </c>
      <c r="E209" s="6">
        <f t="shared" si="14"/>
        <v>436.57161386039996</v>
      </c>
      <c r="F209">
        <v>5.00930023</v>
      </c>
      <c r="G209" s="6">
        <f t="shared" si="13"/>
        <v>1999.5960125142003</v>
      </c>
      <c r="H209">
        <v>2.4997999700000002</v>
      </c>
      <c r="I209">
        <f t="shared" si="15"/>
        <v>2999.7599640000003</v>
      </c>
      <c r="J209">
        <v>0.56359999999999999</v>
      </c>
      <c r="K209" s="6">
        <f t="shared" si="16"/>
        <v>443.12579200000005</v>
      </c>
      <c r="L209" s="6"/>
    </row>
    <row r="210" spans="1:12" x14ac:dyDescent="0.25">
      <c r="A210" t="s">
        <v>3</v>
      </c>
      <c r="B210" s="2">
        <v>0.60682870370370368</v>
      </c>
      <c r="C210">
        <v>1040</v>
      </c>
      <c r="D210">
        <v>1.0341999500000001</v>
      </c>
      <c r="E210" s="6">
        <f t="shared" si="14"/>
        <v>436.13926434900003</v>
      </c>
      <c r="F210">
        <v>5.0099000900000004</v>
      </c>
      <c r="G210" s="6">
        <f t="shared" si="13"/>
        <v>1999.8320814186004</v>
      </c>
      <c r="H210">
        <v>2.4997999700000002</v>
      </c>
      <c r="I210">
        <f t="shared" si="15"/>
        <v>2999.7599640000003</v>
      </c>
      <c r="J210">
        <v>0.56519997</v>
      </c>
      <c r="K210" s="6">
        <f t="shared" si="16"/>
        <v>444.04692672839997</v>
      </c>
      <c r="L210" s="6"/>
    </row>
    <row r="211" spans="1:12" x14ac:dyDescent="0.25">
      <c r="A211" t="s">
        <v>3</v>
      </c>
      <c r="B211" s="2">
        <v>0.60688657407407409</v>
      </c>
      <c r="C211">
        <v>1045</v>
      </c>
      <c r="D211">
        <v>1.0348000500000001</v>
      </c>
      <c r="E211" s="6">
        <f t="shared" si="14"/>
        <v>436.37511565099999</v>
      </c>
      <c r="F211">
        <v>5.01100016</v>
      </c>
      <c r="G211" s="6">
        <f t="shared" si="13"/>
        <v>2000.2650029664003</v>
      </c>
      <c r="H211">
        <v>2.5007998900000001</v>
      </c>
      <c r="I211">
        <f t="shared" si="15"/>
        <v>3000.9598680000004</v>
      </c>
      <c r="J211">
        <v>0.5625</v>
      </c>
      <c r="K211" s="6">
        <f t="shared" si="16"/>
        <v>442.49250000000006</v>
      </c>
      <c r="L211" s="6"/>
    </row>
    <row r="212" spans="1:12" x14ac:dyDescent="0.25">
      <c r="A212" t="s">
        <v>3</v>
      </c>
      <c r="B212" s="2">
        <v>0.6069444444444444</v>
      </c>
      <c r="C212">
        <v>1050</v>
      </c>
      <c r="D212">
        <v>1.03530002</v>
      </c>
      <c r="E212" s="6">
        <f t="shared" si="14"/>
        <v>436.57161386039996</v>
      </c>
      <c r="F212">
        <v>5.0125999500000002</v>
      </c>
      <c r="G212" s="6">
        <f t="shared" si="13"/>
        <v>2000.8945843230003</v>
      </c>
      <c r="H212">
        <v>2.4992001099999999</v>
      </c>
      <c r="I212">
        <f t="shared" si="15"/>
        <v>2999.0401319999996</v>
      </c>
      <c r="J212">
        <v>0.5625</v>
      </c>
      <c r="K212" s="6">
        <f t="shared" si="16"/>
        <v>442.49250000000006</v>
      </c>
      <c r="L212" s="6"/>
    </row>
    <row r="213" spans="1:12" x14ac:dyDescent="0.25">
      <c r="A213" t="s">
        <v>3</v>
      </c>
      <c r="B213" s="2">
        <v>0.60700231481481481</v>
      </c>
      <c r="C213">
        <v>1055</v>
      </c>
      <c r="D213">
        <v>1.0331000100000001</v>
      </c>
      <c r="E213" s="6">
        <f t="shared" si="14"/>
        <v>435.7069659302</v>
      </c>
      <c r="F213">
        <v>5.0103998199999999</v>
      </c>
      <c r="G213" s="6">
        <f t="shared" si="13"/>
        <v>2000.0287451628001</v>
      </c>
      <c r="H213">
        <v>2.5002999300000002</v>
      </c>
      <c r="I213">
        <f t="shared" si="15"/>
        <v>3000.3599160000003</v>
      </c>
      <c r="J213">
        <v>0.56410002999999997</v>
      </c>
      <c r="K213" s="6">
        <f t="shared" si="16"/>
        <v>443.41366927160004</v>
      </c>
      <c r="L213" s="6"/>
    </row>
    <row r="214" spans="1:12" x14ac:dyDescent="0.25">
      <c r="A214" t="s">
        <v>3</v>
      </c>
      <c r="B214" s="2">
        <v>0.60706018518518523</v>
      </c>
      <c r="C214">
        <v>1060</v>
      </c>
      <c r="D214">
        <v>1.0244</v>
      </c>
      <c r="E214" s="6">
        <f t="shared" si="14"/>
        <v>432.28768799999995</v>
      </c>
      <c r="F214">
        <v>5.01100016</v>
      </c>
      <c r="G214" s="6">
        <f t="shared" si="13"/>
        <v>2000.2650029664003</v>
      </c>
      <c r="H214">
        <v>2.4997999700000002</v>
      </c>
      <c r="I214">
        <f t="shared" si="15"/>
        <v>2999.7599640000003</v>
      </c>
      <c r="J214">
        <v>0.56140000000000001</v>
      </c>
      <c r="K214" s="6">
        <f t="shared" si="16"/>
        <v>441.85920800000008</v>
      </c>
      <c r="L214" s="6"/>
    </row>
    <row r="215" spans="1:12" x14ac:dyDescent="0.25">
      <c r="A215" t="s">
        <v>3</v>
      </c>
      <c r="B215" s="2">
        <v>0.60711805555555554</v>
      </c>
      <c r="C215">
        <v>1065</v>
      </c>
      <c r="D215">
        <v>1.04130006</v>
      </c>
      <c r="E215" s="6">
        <f t="shared" si="14"/>
        <v>438.92974958119999</v>
      </c>
      <c r="F215">
        <v>5.01100016</v>
      </c>
      <c r="G215" s="6">
        <f t="shared" si="13"/>
        <v>2000.2650029664003</v>
      </c>
      <c r="H215">
        <v>2.5002999300000002</v>
      </c>
      <c r="I215">
        <f t="shared" si="15"/>
        <v>3000.3599160000003</v>
      </c>
      <c r="J215">
        <v>0.56959998999999994</v>
      </c>
      <c r="K215" s="6">
        <f t="shared" si="16"/>
        <v>446.58010624279996</v>
      </c>
      <c r="L215" s="6"/>
    </row>
    <row r="216" spans="1:12" x14ac:dyDescent="0.25">
      <c r="A216" t="s">
        <v>3</v>
      </c>
      <c r="B216" s="2">
        <v>0.60717592592592595</v>
      </c>
      <c r="C216">
        <v>1070</v>
      </c>
      <c r="D216">
        <v>1.0336999899999999</v>
      </c>
      <c r="E216" s="6">
        <f t="shared" si="14"/>
        <v>435.94277006979996</v>
      </c>
      <c r="F216">
        <v>5.0114998799999997</v>
      </c>
      <c r="G216" s="6">
        <f t="shared" si="13"/>
        <v>2000.4616627752</v>
      </c>
      <c r="H216">
        <v>2.5007998900000001</v>
      </c>
      <c r="I216">
        <f t="shared" si="15"/>
        <v>3000.9598680000004</v>
      </c>
      <c r="J216">
        <v>0.56959998999999994</v>
      </c>
      <c r="K216" s="6">
        <f t="shared" si="16"/>
        <v>446.58010624279996</v>
      </c>
      <c r="L216" s="6"/>
    </row>
    <row r="217" spans="1:12" x14ac:dyDescent="0.25">
      <c r="A217" t="s">
        <v>3</v>
      </c>
      <c r="B217" s="2">
        <v>0.60723379629629626</v>
      </c>
      <c r="C217">
        <v>1075</v>
      </c>
      <c r="D217">
        <v>1.0348000500000001</v>
      </c>
      <c r="E217" s="6">
        <f t="shared" si="14"/>
        <v>436.37511565099999</v>
      </c>
      <c r="F217">
        <v>5.0114998799999997</v>
      </c>
      <c r="G217" s="6">
        <f t="shared" si="13"/>
        <v>2000.4616627752</v>
      </c>
      <c r="H217">
        <v>2.5007998900000001</v>
      </c>
      <c r="I217">
        <f t="shared" si="15"/>
        <v>3000.9598680000004</v>
      </c>
      <c r="J217">
        <v>0.57289999999999996</v>
      </c>
      <c r="K217" s="6">
        <f t="shared" si="16"/>
        <v>448.47998800000005</v>
      </c>
      <c r="L217" s="6"/>
    </row>
    <row r="218" spans="1:12" x14ac:dyDescent="0.25">
      <c r="A218" t="s">
        <v>3</v>
      </c>
      <c r="B218" s="2">
        <v>0.60729166666666667</v>
      </c>
      <c r="C218">
        <v>1080</v>
      </c>
      <c r="D218">
        <v>1.03639996</v>
      </c>
      <c r="E218" s="6">
        <f t="shared" si="14"/>
        <v>437.00391227919999</v>
      </c>
      <c r="F218">
        <v>5.01100016</v>
      </c>
      <c r="G218" s="6">
        <f t="shared" si="13"/>
        <v>2000.2650029664003</v>
      </c>
      <c r="H218">
        <v>2.5007998900000001</v>
      </c>
      <c r="I218">
        <f t="shared" si="15"/>
        <v>3000.9598680000004</v>
      </c>
      <c r="J218">
        <v>0.57720000000000005</v>
      </c>
      <c r="K218" s="6">
        <f t="shared" si="16"/>
        <v>450.95558400000004</v>
      </c>
      <c r="L218" s="6"/>
    </row>
    <row r="219" spans="1:12" x14ac:dyDescent="0.25">
      <c r="A219" t="s">
        <v>3</v>
      </c>
      <c r="B219" s="2">
        <v>0.60722222222222222</v>
      </c>
      <c r="C219">
        <v>1085</v>
      </c>
      <c r="D219">
        <v>1.0341999500000001</v>
      </c>
      <c r="E219" s="6">
        <f t="shared" si="14"/>
        <v>436.13926434900003</v>
      </c>
      <c r="F219">
        <v>5.0114998799999997</v>
      </c>
      <c r="G219" s="6">
        <f t="shared" si="13"/>
        <v>2000.4616627752</v>
      </c>
      <c r="H219">
        <v>2.5002999300000002</v>
      </c>
      <c r="I219">
        <f t="shared" si="15"/>
        <v>3000.3599160000003</v>
      </c>
      <c r="J219">
        <v>0.57509999999999994</v>
      </c>
      <c r="K219" s="6">
        <f t="shared" si="16"/>
        <v>449.74657200000001</v>
      </c>
      <c r="L219" s="6"/>
    </row>
    <row r="220" spans="1:12" x14ac:dyDescent="0.25">
      <c r="A220" t="s">
        <v>3</v>
      </c>
      <c r="B220" s="2">
        <v>0.60728009259259264</v>
      </c>
      <c r="C220">
        <v>1090</v>
      </c>
      <c r="D220">
        <v>1.0341999500000001</v>
      </c>
      <c r="E220" s="6">
        <f t="shared" si="14"/>
        <v>436.13926434900003</v>
      </c>
      <c r="F220">
        <v>5.0099000900000004</v>
      </c>
      <c r="G220" s="6">
        <f t="shared" si="13"/>
        <v>1999.8320814186004</v>
      </c>
      <c r="H220">
        <v>2.5002999300000002</v>
      </c>
      <c r="I220">
        <f t="shared" si="15"/>
        <v>3000.3599160000003</v>
      </c>
      <c r="J220">
        <v>0.57230002000000002</v>
      </c>
      <c r="K220" s="6">
        <f t="shared" si="16"/>
        <v>448.13456751440003</v>
      </c>
      <c r="L220" s="6"/>
    </row>
    <row r="221" spans="1:12" x14ac:dyDescent="0.25">
      <c r="A221" t="s">
        <v>3</v>
      </c>
      <c r="B221" s="2">
        <v>0.60733796296296294</v>
      </c>
      <c r="C221">
        <v>1095</v>
      </c>
      <c r="D221">
        <v>1.0341999500000001</v>
      </c>
      <c r="E221" s="6">
        <f t="shared" si="14"/>
        <v>436.13926434900003</v>
      </c>
      <c r="F221">
        <v>5.0114998799999997</v>
      </c>
      <c r="G221" s="6">
        <f t="shared" si="13"/>
        <v>2000.4616627752</v>
      </c>
      <c r="H221">
        <v>2.5002999300000002</v>
      </c>
      <c r="I221">
        <f t="shared" si="15"/>
        <v>3000.3599160000003</v>
      </c>
      <c r="J221">
        <v>0.57230002000000002</v>
      </c>
      <c r="K221" s="6">
        <f t="shared" si="16"/>
        <v>448.13456751440003</v>
      </c>
      <c r="L221" s="6"/>
    </row>
    <row r="222" spans="1:12" x14ac:dyDescent="0.25">
      <c r="A222" t="s">
        <v>3</v>
      </c>
      <c r="B222" s="2">
        <v>0.60739583333333336</v>
      </c>
      <c r="C222">
        <v>1100</v>
      </c>
      <c r="D222">
        <v>1.03530002</v>
      </c>
      <c r="E222" s="6">
        <f t="shared" si="14"/>
        <v>436.57161386039996</v>
      </c>
      <c r="F222">
        <v>5.0114998799999997</v>
      </c>
      <c r="G222" s="6">
        <f t="shared" si="13"/>
        <v>2000.4616627752</v>
      </c>
      <c r="H222">
        <v>2.4997999700000002</v>
      </c>
      <c r="I222">
        <f t="shared" si="15"/>
        <v>2999.7599640000003</v>
      </c>
      <c r="J222">
        <v>0.57179999000000004</v>
      </c>
      <c r="K222" s="6">
        <f t="shared" si="16"/>
        <v>447.84669024280004</v>
      </c>
      <c r="L222" s="6"/>
    </row>
    <row r="223" spans="1:12" x14ac:dyDescent="0.25">
      <c r="A223" t="s">
        <v>3</v>
      </c>
      <c r="B223" s="2">
        <v>0.60745370370370366</v>
      </c>
      <c r="C223">
        <v>1105</v>
      </c>
      <c r="D223">
        <v>1.0336999899999999</v>
      </c>
      <c r="E223" s="6">
        <f t="shared" si="14"/>
        <v>435.94277006979996</v>
      </c>
      <c r="F223">
        <v>5.0099000900000004</v>
      </c>
      <c r="G223" s="6">
        <f t="shared" si="13"/>
        <v>1999.8320814186004</v>
      </c>
      <c r="H223">
        <v>2.4997999700000002</v>
      </c>
      <c r="I223">
        <f t="shared" si="15"/>
        <v>2999.7599640000003</v>
      </c>
      <c r="J223">
        <v>0.56800002000000005</v>
      </c>
      <c r="K223" s="6">
        <f t="shared" si="16"/>
        <v>445.65897151440004</v>
      </c>
      <c r="L223" s="6"/>
    </row>
    <row r="224" spans="1:12" x14ac:dyDescent="0.25">
      <c r="A224" t="s">
        <v>3</v>
      </c>
      <c r="B224" s="2">
        <v>0.60751157407407408</v>
      </c>
      <c r="C224">
        <v>1110</v>
      </c>
      <c r="D224">
        <v>1.03639996</v>
      </c>
      <c r="E224" s="6">
        <f t="shared" si="14"/>
        <v>437.00391227919999</v>
      </c>
      <c r="F224">
        <v>5.01100016</v>
      </c>
      <c r="G224" s="6">
        <f t="shared" si="13"/>
        <v>2000.2650029664003</v>
      </c>
      <c r="H224">
        <v>2.4997999700000002</v>
      </c>
      <c r="I224">
        <f t="shared" si="15"/>
        <v>2999.7599640000003</v>
      </c>
      <c r="J224">
        <v>0.56690001000000001</v>
      </c>
      <c r="K224" s="6">
        <f t="shared" si="16"/>
        <v>445.02567375720002</v>
      </c>
      <c r="L224" s="6"/>
    </row>
    <row r="225" spans="1:12" x14ac:dyDescent="0.25">
      <c r="A225" t="s">
        <v>3</v>
      </c>
      <c r="B225" s="2">
        <v>0.6075694444444445</v>
      </c>
      <c r="C225">
        <v>1115</v>
      </c>
      <c r="D225">
        <v>1.0359</v>
      </c>
      <c r="E225" s="6">
        <f t="shared" si="14"/>
        <v>436.80741799999998</v>
      </c>
      <c r="F225">
        <v>5.0103998199999999</v>
      </c>
      <c r="G225" s="6">
        <f t="shared" si="13"/>
        <v>2000.0287451628001</v>
      </c>
      <c r="H225">
        <v>2.5002999300000002</v>
      </c>
      <c r="I225">
        <f t="shared" si="15"/>
        <v>3000.3599160000003</v>
      </c>
      <c r="J225">
        <v>0.56470001000000003</v>
      </c>
      <c r="K225" s="6">
        <f t="shared" si="16"/>
        <v>443.75908975720006</v>
      </c>
      <c r="L225" s="6"/>
    </row>
    <row r="226" spans="1:12" x14ac:dyDescent="0.25">
      <c r="A226" t="s">
        <v>3</v>
      </c>
      <c r="B226" s="2">
        <v>0.6076273148148148</v>
      </c>
      <c r="C226">
        <v>1120</v>
      </c>
      <c r="D226">
        <v>1.0266</v>
      </c>
      <c r="E226" s="6">
        <f t="shared" si="14"/>
        <v>433.15233199999994</v>
      </c>
      <c r="F226">
        <v>5.0114998799999997</v>
      </c>
      <c r="G226" s="6">
        <f t="shared" si="13"/>
        <v>2000.4616627752</v>
      </c>
      <c r="H226">
        <v>2.5002999300000002</v>
      </c>
      <c r="I226">
        <f t="shared" si="15"/>
        <v>3000.3599160000003</v>
      </c>
      <c r="J226">
        <v>0.57450002</v>
      </c>
      <c r="K226" s="6">
        <f t="shared" si="16"/>
        <v>449.4011515144</v>
      </c>
      <c r="L226" s="6"/>
    </row>
    <row r="227" spans="1:12" x14ac:dyDescent="0.25">
      <c r="A227" t="s">
        <v>3</v>
      </c>
      <c r="B227" s="2">
        <v>0.60768518518518522</v>
      </c>
      <c r="C227">
        <v>1125</v>
      </c>
      <c r="D227">
        <v>1.0341999500000001</v>
      </c>
      <c r="E227" s="6">
        <f t="shared" si="14"/>
        <v>436.13926434900003</v>
      </c>
      <c r="F227">
        <v>5.0103998199999999</v>
      </c>
      <c r="G227" s="6">
        <f t="shared" si="13"/>
        <v>2000.0287451628001</v>
      </c>
      <c r="H227">
        <v>2.5002999300000002</v>
      </c>
      <c r="I227">
        <f t="shared" si="15"/>
        <v>3000.3599160000003</v>
      </c>
      <c r="J227">
        <v>0.56690001000000001</v>
      </c>
      <c r="K227" s="6">
        <f t="shared" si="16"/>
        <v>445.02567375720002</v>
      </c>
      <c r="L227" s="6"/>
    </row>
    <row r="228" spans="1:12" x14ac:dyDescent="0.25">
      <c r="A228" t="s">
        <v>3</v>
      </c>
      <c r="B228" s="2">
        <v>0.60774305555555552</v>
      </c>
      <c r="C228">
        <v>1130</v>
      </c>
      <c r="D228">
        <v>1.0348000500000001</v>
      </c>
      <c r="E228" s="6">
        <f t="shared" si="14"/>
        <v>436.37511565099999</v>
      </c>
      <c r="F228">
        <v>5.0131998099999997</v>
      </c>
      <c r="G228" s="6">
        <f t="shared" si="13"/>
        <v>2001.1306532274</v>
      </c>
      <c r="H228">
        <v>2.5007998900000001</v>
      </c>
      <c r="I228">
        <f t="shared" si="15"/>
        <v>3000.9598680000004</v>
      </c>
      <c r="J228">
        <v>0.57010000999999999</v>
      </c>
      <c r="K228" s="6">
        <f t="shared" si="16"/>
        <v>446.86797775720004</v>
      </c>
      <c r="L228" s="6"/>
    </row>
    <row r="229" spans="1:12" x14ac:dyDescent="0.25">
      <c r="A229" t="s">
        <v>3</v>
      </c>
      <c r="B229" s="2">
        <v>0.60780092592592594</v>
      </c>
      <c r="C229">
        <v>1135</v>
      </c>
      <c r="D229">
        <v>1.03639996</v>
      </c>
      <c r="E229" s="6">
        <f t="shared" si="14"/>
        <v>437.00391227919999</v>
      </c>
      <c r="F229">
        <v>5.0099000900000004</v>
      </c>
      <c r="G229" s="6">
        <f t="shared" si="13"/>
        <v>1999.8320814186004</v>
      </c>
      <c r="H229">
        <v>2.5007998900000001</v>
      </c>
      <c r="I229">
        <f t="shared" si="15"/>
        <v>3000.9598680000004</v>
      </c>
      <c r="J229">
        <v>0.56800002000000005</v>
      </c>
      <c r="K229" s="6">
        <f t="shared" si="16"/>
        <v>445.65897151440004</v>
      </c>
      <c r="L229" s="6"/>
    </row>
    <row r="230" spans="1:12" x14ac:dyDescent="0.25">
      <c r="A230" t="s">
        <v>3</v>
      </c>
      <c r="B230" s="2">
        <v>0.60785879629629636</v>
      </c>
      <c r="C230">
        <v>1140</v>
      </c>
      <c r="D230">
        <v>1.0348000500000001</v>
      </c>
      <c r="E230" s="6">
        <f t="shared" si="14"/>
        <v>436.37511565099999</v>
      </c>
      <c r="F230">
        <v>5.00930023</v>
      </c>
      <c r="G230" s="6">
        <f t="shared" si="13"/>
        <v>1999.5960125142003</v>
      </c>
      <c r="H230">
        <v>2.5002999300000002</v>
      </c>
      <c r="I230">
        <f t="shared" si="15"/>
        <v>3000.3599160000003</v>
      </c>
      <c r="J230">
        <v>0.56470001000000003</v>
      </c>
      <c r="K230" s="6">
        <f t="shared" si="16"/>
        <v>443.75908975720006</v>
      </c>
      <c r="L230" s="6"/>
    </row>
    <row r="231" spans="1:12" x14ac:dyDescent="0.25">
      <c r="A231" t="s">
        <v>3</v>
      </c>
      <c r="B231" s="2">
        <v>0.60791666666666666</v>
      </c>
      <c r="C231">
        <v>1145</v>
      </c>
      <c r="D231">
        <v>1.03530002</v>
      </c>
      <c r="E231" s="6">
        <f t="shared" si="14"/>
        <v>436.57161386039996</v>
      </c>
      <c r="F231">
        <v>5.0103998199999999</v>
      </c>
      <c r="G231" s="6">
        <f t="shared" si="13"/>
        <v>2000.0287451628001</v>
      </c>
      <c r="H231">
        <v>2.5002999300000002</v>
      </c>
      <c r="I231">
        <f t="shared" si="15"/>
        <v>3000.3599160000003</v>
      </c>
      <c r="J231">
        <v>0.57010000999999999</v>
      </c>
      <c r="K231" s="6">
        <f t="shared" si="16"/>
        <v>446.86797775720004</v>
      </c>
      <c r="L231" s="6"/>
    </row>
    <row r="232" spans="1:12" x14ac:dyDescent="0.25">
      <c r="A232" t="s">
        <v>3</v>
      </c>
      <c r="B232" s="2">
        <v>0.60797453703703697</v>
      </c>
      <c r="C232">
        <v>1150</v>
      </c>
      <c r="D232">
        <v>1.03530002</v>
      </c>
      <c r="E232" s="6">
        <f t="shared" si="14"/>
        <v>436.57161386039996</v>
      </c>
      <c r="F232">
        <v>5.0121002199999998</v>
      </c>
      <c r="G232" s="6">
        <f t="shared" si="13"/>
        <v>2000.6979205788002</v>
      </c>
      <c r="H232">
        <v>2.5007998900000001</v>
      </c>
      <c r="I232">
        <f t="shared" si="15"/>
        <v>3000.9598680000004</v>
      </c>
      <c r="J232">
        <v>0.56140000000000001</v>
      </c>
      <c r="K232" s="6">
        <f t="shared" si="16"/>
        <v>441.85920800000008</v>
      </c>
      <c r="L232" s="6"/>
    </row>
    <row r="233" spans="1:12" x14ac:dyDescent="0.25">
      <c r="A233" t="s">
        <v>3</v>
      </c>
      <c r="B233" s="2">
        <v>0.60803240740740738</v>
      </c>
      <c r="C233">
        <v>1155</v>
      </c>
      <c r="D233">
        <v>1.03530002</v>
      </c>
      <c r="E233" s="6">
        <f t="shared" si="14"/>
        <v>436.57161386039996</v>
      </c>
      <c r="F233">
        <v>5.01100016</v>
      </c>
      <c r="G233" s="6">
        <f t="shared" si="13"/>
        <v>2000.2650029664003</v>
      </c>
      <c r="H233">
        <v>2.5002999300000002</v>
      </c>
      <c r="I233">
        <f t="shared" si="15"/>
        <v>3000.3599160000003</v>
      </c>
      <c r="J233">
        <v>0.56800002000000005</v>
      </c>
      <c r="K233" s="6">
        <f t="shared" si="16"/>
        <v>445.65897151440004</v>
      </c>
      <c r="L233" s="6"/>
    </row>
    <row r="234" spans="1:12" x14ac:dyDescent="0.25">
      <c r="A234" t="s">
        <v>3</v>
      </c>
      <c r="B234" s="2">
        <v>0.6080902777777778</v>
      </c>
      <c r="C234">
        <v>1160</v>
      </c>
      <c r="D234">
        <v>1.03639996</v>
      </c>
      <c r="E234" s="6">
        <f t="shared" si="14"/>
        <v>437.00391227919999</v>
      </c>
      <c r="F234">
        <v>5.0099000900000004</v>
      </c>
      <c r="G234" s="6">
        <f t="shared" si="13"/>
        <v>1999.8320814186004</v>
      </c>
      <c r="H234">
        <v>2.5002999300000002</v>
      </c>
      <c r="I234">
        <f t="shared" si="15"/>
        <v>3000.3599160000003</v>
      </c>
      <c r="J234">
        <v>0.56410002999999997</v>
      </c>
      <c r="K234" s="6">
        <f t="shared" si="16"/>
        <v>443.41366927160004</v>
      </c>
      <c r="L234" s="6"/>
    </row>
    <row r="235" spans="1:12" x14ac:dyDescent="0.25">
      <c r="A235" t="s">
        <v>3</v>
      </c>
      <c r="B235" s="2">
        <v>0.60814814814814822</v>
      </c>
      <c r="C235">
        <v>1165</v>
      </c>
      <c r="D235">
        <v>1.0402</v>
      </c>
      <c r="E235" s="6">
        <f t="shared" si="14"/>
        <v>438.49740399999996</v>
      </c>
      <c r="F235">
        <v>5.0099000900000004</v>
      </c>
      <c r="G235" s="6">
        <f t="shared" si="13"/>
        <v>1999.8320814186004</v>
      </c>
      <c r="H235">
        <v>2.5002999300000002</v>
      </c>
      <c r="I235">
        <f t="shared" si="15"/>
        <v>3000.3599160000003</v>
      </c>
      <c r="J235">
        <v>0.56849998000000002</v>
      </c>
      <c r="K235" s="6">
        <f t="shared" si="16"/>
        <v>445.94680848560006</v>
      </c>
      <c r="L235" s="6"/>
    </row>
    <row r="236" spans="1:12" x14ac:dyDescent="0.25">
      <c r="A236" t="s">
        <v>3</v>
      </c>
      <c r="B236" s="2">
        <v>0.60820601851851852</v>
      </c>
      <c r="C236">
        <v>1170</v>
      </c>
      <c r="D236">
        <v>1.0381</v>
      </c>
      <c r="E236" s="6">
        <f t="shared" si="14"/>
        <v>437.67206199999998</v>
      </c>
      <c r="F236">
        <v>5.01100016</v>
      </c>
      <c r="G236" s="6">
        <f t="shared" si="13"/>
        <v>2000.2650029664003</v>
      </c>
      <c r="H236">
        <v>2.5002999300000002</v>
      </c>
      <c r="I236">
        <f t="shared" si="15"/>
        <v>3000.3599160000003</v>
      </c>
      <c r="J236">
        <v>0.56800002000000005</v>
      </c>
      <c r="K236" s="6">
        <f t="shared" si="16"/>
        <v>445.65897151440004</v>
      </c>
      <c r="L236" s="6"/>
    </row>
    <row r="237" spans="1:12" x14ac:dyDescent="0.25">
      <c r="A237" t="s">
        <v>3</v>
      </c>
      <c r="B237" s="2">
        <v>0.60826388888888883</v>
      </c>
      <c r="C237">
        <v>1175</v>
      </c>
      <c r="D237">
        <v>1.03750002</v>
      </c>
      <c r="E237" s="6">
        <f t="shared" si="14"/>
        <v>437.43625786039996</v>
      </c>
      <c r="F237">
        <v>5.01100016</v>
      </c>
      <c r="G237" s="6">
        <f t="shared" si="13"/>
        <v>2000.2650029664003</v>
      </c>
      <c r="H237">
        <v>2.5007998900000001</v>
      </c>
      <c r="I237">
        <f t="shared" si="15"/>
        <v>3000.9598680000004</v>
      </c>
      <c r="J237">
        <v>0.57230002000000002</v>
      </c>
      <c r="K237" s="6">
        <f t="shared" si="16"/>
        <v>448.13456751440003</v>
      </c>
      <c r="L237" s="6"/>
    </row>
    <row r="238" spans="1:12" x14ac:dyDescent="0.25">
      <c r="A238" t="s">
        <v>3</v>
      </c>
      <c r="B238" s="2">
        <v>0.60832175925925924</v>
      </c>
      <c r="C238">
        <v>1180</v>
      </c>
      <c r="D238">
        <v>1.03750002</v>
      </c>
      <c r="E238" s="6">
        <f t="shared" si="14"/>
        <v>437.43625786039996</v>
      </c>
      <c r="F238">
        <v>5.0121002199999998</v>
      </c>
      <c r="G238" s="6">
        <f t="shared" si="13"/>
        <v>2000.6979205788002</v>
      </c>
      <c r="H238">
        <v>2.4997999700000002</v>
      </c>
      <c r="I238">
        <f t="shared" si="15"/>
        <v>2999.7599640000003</v>
      </c>
      <c r="J238">
        <v>0.57399999999999995</v>
      </c>
      <c r="K238" s="6">
        <f t="shared" si="16"/>
        <v>449.11328000000003</v>
      </c>
      <c r="L238" s="6"/>
    </row>
    <row r="239" spans="1:12" x14ac:dyDescent="0.25">
      <c r="A239" t="s">
        <v>3</v>
      </c>
      <c r="B239" s="2">
        <v>0.60837962962962966</v>
      </c>
      <c r="C239">
        <v>1185</v>
      </c>
      <c r="D239">
        <v>1.0359</v>
      </c>
      <c r="E239" s="6">
        <f t="shared" si="14"/>
        <v>436.80741799999998</v>
      </c>
      <c r="F239">
        <v>5.0103998199999999</v>
      </c>
      <c r="G239" s="6">
        <f t="shared" si="13"/>
        <v>2000.0287451628001</v>
      </c>
      <c r="H239">
        <v>2.5002999300000002</v>
      </c>
      <c r="I239">
        <f t="shared" si="15"/>
        <v>3000.3599160000003</v>
      </c>
      <c r="J239">
        <v>0.57230002000000002</v>
      </c>
      <c r="K239" s="6">
        <f t="shared" si="16"/>
        <v>448.13456751440003</v>
      </c>
      <c r="L239" s="6"/>
    </row>
    <row r="240" spans="1:12" x14ac:dyDescent="0.25">
      <c r="A240" t="s">
        <v>3</v>
      </c>
      <c r="B240" s="2">
        <v>0.60843749999999996</v>
      </c>
      <c r="C240">
        <v>1190</v>
      </c>
      <c r="D240">
        <v>1.0369999400000001</v>
      </c>
      <c r="E240" s="6">
        <f t="shared" si="14"/>
        <v>437.23971641880001</v>
      </c>
      <c r="F240">
        <v>5.0103998199999999</v>
      </c>
      <c r="G240" s="6">
        <f t="shared" si="13"/>
        <v>2000.0287451628001</v>
      </c>
      <c r="H240">
        <v>2.5002999300000002</v>
      </c>
      <c r="I240">
        <f t="shared" si="15"/>
        <v>3000.3599160000003</v>
      </c>
      <c r="J240">
        <v>0.57289999999999996</v>
      </c>
      <c r="K240" s="6">
        <f t="shared" si="16"/>
        <v>448.47998800000005</v>
      </c>
      <c r="L240" s="6"/>
    </row>
    <row r="241" spans="1:12" x14ac:dyDescent="0.25">
      <c r="A241" t="s">
        <v>3</v>
      </c>
      <c r="B241" s="2">
        <v>0.60849537037037038</v>
      </c>
      <c r="C241">
        <v>1195</v>
      </c>
      <c r="D241">
        <v>1.0288000100000001</v>
      </c>
      <c r="E241" s="6">
        <f t="shared" si="14"/>
        <v>434.01697993020002</v>
      </c>
      <c r="F241">
        <v>5.0103998199999999</v>
      </c>
      <c r="G241" s="6">
        <f t="shared" si="13"/>
        <v>2000.0287451628001</v>
      </c>
      <c r="H241">
        <v>2.5002999300000002</v>
      </c>
      <c r="I241">
        <f t="shared" si="15"/>
        <v>3000.3599160000003</v>
      </c>
      <c r="J241">
        <v>0.57230002000000002</v>
      </c>
      <c r="K241" s="6">
        <f t="shared" si="16"/>
        <v>448.13456751440003</v>
      </c>
      <c r="L241" s="6"/>
    </row>
    <row r="242" spans="1:12" x14ac:dyDescent="0.25">
      <c r="A242" t="s">
        <v>3</v>
      </c>
      <c r="B242" s="2">
        <v>0.60855324074074069</v>
      </c>
      <c r="C242">
        <v>1200</v>
      </c>
      <c r="D242">
        <v>1.04299998</v>
      </c>
      <c r="E242" s="6">
        <f t="shared" si="14"/>
        <v>439.59785213959998</v>
      </c>
      <c r="F242">
        <v>5.0121002199999998</v>
      </c>
      <c r="G242" s="6">
        <f t="shared" si="13"/>
        <v>2000.6979205788002</v>
      </c>
      <c r="H242">
        <v>2.4997999700000002</v>
      </c>
      <c r="I242">
        <f t="shared" si="15"/>
        <v>2999.7599640000003</v>
      </c>
      <c r="J242">
        <v>0.57889997999999998</v>
      </c>
      <c r="K242" s="6">
        <f t="shared" si="16"/>
        <v>451.93429648560004</v>
      </c>
      <c r="L242" s="6"/>
    </row>
    <row r="243" spans="1:12" x14ac:dyDescent="0.25">
      <c r="A243" t="s">
        <v>3</v>
      </c>
      <c r="B243" s="2">
        <v>0.6086111111111111</v>
      </c>
      <c r="C243">
        <v>1205</v>
      </c>
      <c r="D243">
        <v>1.0446000099999999</v>
      </c>
      <c r="E243" s="6">
        <f t="shared" si="14"/>
        <v>440.22669593019992</v>
      </c>
      <c r="F243">
        <v>5.0121002199999998</v>
      </c>
      <c r="G243" s="6">
        <f t="shared" si="13"/>
        <v>2000.6979205788002</v>
      </c>
      <c r="H243">
        <v>2.5002999300000002</v>
      </c>
      <c r="I243">
        <f t="shared" si="15"/>
        <v>3000.3599160000003</v>
      </c>
      <c r="J243">
        <v>0.57450002</v>
      </c>
      <c r="K243" s="6">
        <f t="shared" si="16"/>
        <v>449.4011515144</v>
      </c>
      <c r="L243" s="6"/>
    </row>
    <row r="244" spans="1:12" x14ac:dyDescent="0.25">
      <c r="A244" t="s">
        <v>3</v>
      </c>
      <c r="B244" s="2">
        <v>0.60866898148148152</v>
      </c>
      <c r="C244">
        <v>1210</v>
      </c>
      <c r="D244">
        <v>1.0397000300000001</v>
      </c>
      <c r="E244" s="6">
        <f t="shared" si="14"/>
        <v>438.30090579060004</v>
      </c>
      <c r="F244">
        <v>5.01100016</v>
      </c>
      <c r="G244" s="6">
        <f t="shared" si="13"/>
        <v>2000.2650029664003</v>
      </c>
      <c r="H244">
        <v>2.4997999700000002</v>
      </c>
      <c r="I244">
        <f t="shared" si="15"/>
        <v>2999.7599640000003</v>
      </c>
      <c r="J244">
        <v>0.57120000999999998</v>
      </c>
      <c r="K244" s="6">
        <f t="shared" si="16"/>
        <v>447.50126975720002</v>
      </c>
      <c r="L244" s="6"/>
    </row>
    <row r="245" spans="1:12" x14ac:dyDescent="0.25">
      <c r="A245" t="s">
        <v>3</v>
      </c>
      <c r="B245" s="2">
        <v>0.60872685185185182</v>
      </c>
      <c r="C245">
        <v>1215</v>
      </c>
      <c r="D245">
        <v>1.0456999499999999</v>
      </c>
      <c r="E245" s="6">
        <f t="shared" si="14"/>
        <v>440.65899434899995</v>
      </c>
      <c r="F245">
        <v>5.0099000900000004</v>
      </c>
      <c r="G245" s="6">
        <f t="shared" si="13"/>
        <v>1999.8320814186004</v>
      </c>
      <c r="H245">
        <v>2.5002999300000002</v>
      </c>
      <c r="I245">
        <f t="shared" si="15"/>
        <v>3000.3599160000003</v>
      </c>
      <c r="J245">
        <v>0.57450002</v>
      </c>
      <c r="K245" s="6">
        <f t="shared" si="16"/>
        <v>449.4011515144</v>
      </c>
      <c r="L245" s="6"/>
    </row>
    <row r="246" spans="1:12" x14ac:dyDescent="0.25">
      <c r="A246" t="s">
        <v>3</v>
      </c>
      <c r="B246" s="2">
        <v>0.60878472222222224</v>
      </c>
      <c r="C246">
        <v>1220</v>
      </c>
      <c r="D246">
        <v>1.0381</v>
      </c>
      <c r="E246" s="6">
        <f t="shared" si="14"/>
        <v>437.67206199999998</v>
      </c>
      <c r="F246">
        <v>5.0114998799999997</v>
      </c>
      <c r="G246" s="6">
        <f t="shared" si="13"/>
        <v>2000.4616627752</v>
      </c>
      <c r="H246">
        <v>2.5007998900000001</v>
      </c>
      <c r="I246">
        <f t="shared" si="15"/>
        <v>3000.9598680000004</v>
      </c>
      <c r="J246">
        <v>0.57830000000000004</v>
      </c>
      <c r="K246" s="6">
        <f t="shared" si="16"/>
        <v>451.58887600000003</v>
      </c>
      <c r="L246" s="6"/>
    </row>
    <row r="247" spans="1:12" x14ac:dyDescent="0.25">
      <c r="A247" t="s">
        <v>3</v>
      </c>
      <c r="B247" s="2">
        <v>0.60884259259259255</v>
      </c>
      <c r="C247">
        <v>1225</v>
      </c>
      <c r="D247">
        <v>1.03919995</v>
      </c>
      <c r="E247" s="6">
        <f t="shared" si="14"/>
        <v>438.10436434899998</v>
      </c>
      <c r="F247">
        <v>5.0114998799999997</v>
      </c>
      <c r="G247" s="6">
        <f t="shared" si="13"/>
        <v>2000.4616627752</v>
      </c>
      <c r="H247">
        <v>2.5007998900000001</v>
      </c>
      <c r="I247">
        <f t="shared" si="15"/>
        <v>3000.9598680000004</v>
      </c>
      <c r="J247">
        <v>0.57450002</v>
      </c>
      <c r="K247" s="6">
        <f t="shared" si="16"/>
        <v>449.4011515144</v>
      </c>
      <c r="L247" s="6"/>
    </row>
    <row r="248" spans="1:12" x14ac:dyDescent="0.25">
      <c r="A248" t="s">
        <v>3</v>
      </c>
      <c r="B248" s="2">
        <v>0.60890046296296296</v>
      </c>
      <c r="C248">
        <v>1230</v>
      </c>
      <c r="D248">
        <v>1.0402</v>
      </c>
      <c r="E248" s="6">
        <f t="shared" si="14"/>
        <v>438.49740399999996</v>
      </c>
      <c r="F248">
        <v>5.0125999500000002</v>
      </c>
      <c r="G248" s="6">
        <f t="shared" si="13"/>
        <v>2000.8945843230003</v>
      </c>
      <c r="H248">
        <v>2.5007998900000001</v>
      </c>
      <c r="I248">
        <f t="shared" si="15"/>
        <v>3000.9598680000004</v>
      </c>
      <c r="J248">
        <v>0.58219999</v>
      </c>
      <c r="K248" s="6">
        <f t="shared" si="16"/>
        <v>453.83417824280002</v>
      </c>
      <c r="L248" s="6"/>
    </row>
    <row r="249" spans="1:12" x14ac:dyDescent="0.25">
      <c r="A249" t="s">
        <v>3</v>
      </c>
      <c r="B249" s="2">
        <v>0.60895833333333338</v>
      </c>
      <c r="C249">
        <v>1235</v>
      </c>
      <c r="D249">
        <v>1.04190004</v>
      </c>
      <c r="E249" s="6">
        <f t="shared" si="14"/>
        <v>439.16555372080001</v>
      </c>
      <c r="F249">
        <v>5.01100016</v>
      </c>
      <c r="G249" s="6">
        <f t="shared" si="13"/>
        <v>2000.2650029664003</v>
      </c>
      <c r="H249">
        <v>2.4997999700000002</v>
      </c>
      <c r="I249">
        <f t="shared" si="15"/>
        <v>2999.7599640000003</v>
      </c>
      <c r="J249">
        <v>0.58160000999999995</v>
      </c>
      <c r="K249" s="6">
        <f t="shared" si="16"/>
        <v>453.48875775720001</v>
      </c>
      <c r="L249" s="6"/>
    </row>
    <row r="250" spans="1:12" x14ac:dyDescent="0.25">
      <c r="A250" t="s">
        <v>3</v>
      </c>
      <c r="B250" s="2">
        <v>0.60901620370370368</v>
      </c>
      <c r="C250">
        <v>1240</v>
      </c>
      <c r="D250">
        <v>1.0402</v>
      </c>
      <c r="E250" s="6">
        <f t="shared" si="14"/>
        <v>438.49740399999996</v>
      </c>
      <c r="F250">
        <v>5.01100016</v>
      </c>
      <c r="G250" s="6">
        <f t="shared" si="13"/>
        <v>2000.2650029664003</v>
      </c>
      <c r="H250">
        <v>2.4997999700000002</v>
      </c>
      <c r="I250">
        <f t="shared" si="15"/>
        <v>2999.7599640000003</v>
      </c>
      <c r="J250">
        <v>0.58490001999999996</v>
      </c>
      <c r="K250" s="6">
        <f t="shared" si="16"/>
        <v>455.38863951439998</v>
      </c>
      <c r="L250" s="6"/>
    </row>
    <row r="251" spans="1:12" x14ac:dyDescent="0.25">
      <c r="A251" t="s">
        <v>3</v>
      </c>
      <c r="B251" s="2">
        <v>0.6090740740740741</v>
      </c>
      <c r="C251">
        <v>1245</v>
      </c>
      <c r="D251">
        <v>1.0402</v>
      </c>
      <c r="E251" s="6">
        <f t="shared" si="14"/>
        <v>438.49740399999996</v>
      </c>
      <c r="F251">
        <v>5.0103998199999999</v>
      </c>
      <c r="G251" s="6">
        <f t="shared" si="13"/>
        <v>2000.0287451628001</v>
      </c>
      <c r="H251">
        <v>2.5002999300000002</v>
      </c>
      <c r="I251">
        <f t="shared" si="15"/>
        <v>3000.3599160000003</v>
      </c>
      <c r="J251">
        <v>0.58600003000000001</v>
      </c>
      <c r="K251" s="6">
        <f t="shared" si="16"/>
        <v>456.0219372716</v>
      </c>
      <c r="L251" s="6"/>
    </row>
    <row r="252" spans="1:12" x14ac:dyDescent="0.25">
      <c r="A252" t="s">
        <v>3</v>
      </c>
      <c r="B252" s="2">
        <v>0.60913194444444441</v>
      </c>
      <c r="C252">
        <v>1250</v>
      </c>
      <c r="D252">
        <v>1.0397000300000001</v>
      </c>
      <c r="E252" s="6">
        <f t="shared" si="14"/>
        <v>438.30090579060004</v>
      </c>
      <c r="F252">
        <v>5.0103998199999999</v>
      </c>
      <c r="G252" s="6">
        <f t="shared" si="13"/>
        <v>2000.0287451628001</v>
      </c>
      <c r="H252">
        <v>2.5002999300000002</v>
      </c>
      <c r="I252">
        <f t="shared" si="15"/>
        <v>3000.3599160000003</v>
      </c>
      <c r="J252">
        <v>0.58270001000000005</v>
      </c>
      <c r="K252" s="6">
        <f t="shared" si="16"/>
        <v>454.1220497572001</v>
      </c>
      <c r="L252" s="6"/>
    </row>
    <row r="253" spans="1:12" x14ac:dyDescent="0.25">
      <c r="A253" t="s">
        <v>3</v>
      </c>
      <c r="B253" s="2">
        <v>0.60918981481481482</v>
      </c>
      <c r="C253">
        <v>1255</v>
      </c>
      <c r="D253">
        <v>1.03100002</v>
      </c>
      <c r="E253" s="6">
        <f t="shared" si="14"/>
        <v>434.88162786039999</v>
      </c>
      <c r="F253">
        <v>5.0099000900000004</v>
      </c>
      <c r="G253" s="6">
        <f t="shared" si="13"/>
        <v>1999.8320814186004</v>
      </c>
      <c r="H253">
        <v>2.4997999700000002</v>
      </c>
      <c r="I253">
        <f t="shared" si="15"/>
        <v>2999.7599640000003</v>
      </c>
      <c r="J253">
        <v>0.58490001999999996</v>
      </c>
      <c r="K253" s="6">
        <f t="shared" si="16"/>
        <v>455.38863951439998</v>
      </c>
      <c r="L253" s="6"/>
    </row>
    <row r="254" spans="1:12" x14ac:dyDescent="0.25">
      <c r="A254" t="s">
        <v>3</v>
      </c>
      <c r="B254" s="2">
        <v>0.60924768518518524</v>
      </c>
      <c r="C254">
        <v>1260</v>
      </c>
      <c r="D254">
        <v>1.04519999</v>
      </c>
      <c r="E254" s="6">
        <f t="shared" si="14"/>
        <v>440.46250006979994</v>
      </c>
      <c r="F254">
        <v>5.00930023</v>
      </c>
      <c r="G254" s="6">
        <f t="shared" si="13"/>
        <v>1999.5960125142003</v>
      </c>
      <c r="H254">
        <v>2.4986999000000001</v>
      </c>
      <c r="I254">
        <f t="shared" si="15"/>
        <v>2998.4398799999999</v>
      </c>
      <c r="J254">
        <v>0.58329998999999999</v>
      </c>
      <c r="K254" s="6">
        <f t="shared" si="16"/>
        <v>454.4674702428</v>
      </c>
      <c r="L254" s="6"/>
    </row>
    <row r="255" spans="1:12" x14ac:dyDescent="0.25">
      <c r="A255" t="s">
        <v>3</v>
      </c>
      <c r="B255" s="2">
        <v>0.60930555555555554</v>
      </c>
      <c r="C255">
        <v>1265</v>
      </c>
      <c r="D255">
        <v>1.0397000300000001</v>
      </c>
      <c r="E255" s="6">
        <f t="shared" si="14"/>
        <v>438.30090579060004</v>
      </c>
      <c r="F255">
        <v>5.0099000900000004</v>
      </c>
      <c r="G255" s="6">
        <f t="shared" si="13"/>
        <v>1999.8320814186004</v>
      </c>
      <c r="H255">
        <v>2.5002999300000002</v>
      </c>
      <c r="I255">
        <f t="shared" si="15"/>
        <v>3000.3599160000003</v>
      </c>
      <c r="J255">
        <v>0.58219999</v>
      </c>
      <c r="K255" s="6">
        <f t="shared" si="16"/>
        <v>453.83417824280002</v>
      </c>
      <c r="L255" s="6"/>
    </row>
    <row r="256" spans="1:12" x14ac:dyDescent="0.25">
      <c r="A256" t="s">
        <v>3</v>
      </c>
      <c r="B256" s="2">
        <v>0.60936342592592596</v>
      </c>
      <c r="C256">
        <v>1270</v>
      </c>
      <c r="D256">
        <v>1.0397000300000001</v>
      </c>
      <c r="E256" s="6">
        <f t="shared" si="14"/>
        <v>438.30090579060004</v>
      </c>
      <c r="F256">
        <v>5.0103998199999999</v>
      </c>
      <c r="G256" s="6">
        <f t="shared" si="13"/>
        <v>2000.0287451628001</v>
      </c>
      <c r="H256">
        <v>2.5002999300000002</v>
      </c>
      <c r="I256">
        <f t="shared" si="15"/>
        <v>3000.3599160000003</v>
      </c>
      <c r="J256">
        <v>0.58380001999999998</v>
      </c>
      <c r="K256" s="6">
        <f t="shared" si="16"/>
        <v>454.7553475144</v>
      </c>
      <c r="L256" s="6"/>
    </row>
    <row r="257" spans="1:12" x14ac:dyDescent="0.25">
      <c r="A257" t="s">
        <v>3</v>
      </c>
      <c r="B257" s="2">
        <v>0.60942129629629627</v>
      </c>
      <c r="C257">
        <v>1275</v>
      </c>
      <c r="D257">
        <v>1.0402</v>
      </c>
      <c r="E257" s="6">
        <f t="shared" si="14"/>
        <v>438.49740399999996</v>
      </c>
      <c r="F257">
        <v>5.0088000299999997</v>
      </c>
      <c r="G257" s="6">
        <f t="shared" si="13"/>
        <v>1999.3991638062</v>
      </c>
      <c r="H257">
        <v>2.4997999700000002</v>
      </c>
      <c r="I257">
        <f t="shared" si="15"/>
        <v>2999.7599640000003</v>
      </c>
      <c r="J257">
        <v>0.57889997999999998</v>
      </c>
      <c r="K257" s="6">
        <f t="shared" si="16"/>
        <v>451.93429648560004</v>
      </c>
      <c r="L257" s="6"/>
    </row>
    <row r="258" spans="1:12" x14ac:dyDescent="0.25">
      <c r="A258" t="s">
        <v>3</v>
      </c>
      <c r="B258" s="2">
        <v>0.60947916666666668</v>
      </c>
      <c r="C258">
        <v>1280</v>
      </c>
      <c r="D258">
        <v>1.04190004</v>
      </c>
      <c r="E258" s="6">
        <f t="shared" si="14"/>
        <v>439.16555372080001</v>
      </c>
      <c r="F258">
        <v>5.0099000900000004</v>
      </c>
      <c r="G258" s="6">
        <f t="shared" ref="G258:G321" si="17">(393.54*F258)+28.236</f>
        <v>1999.8320814186004</v>
      </c>
      <c r="H258">
        <v>2.4997999700000002</v>
      </c>
      <c r="I258">
        <f t="shared" si="15"/>
        <v>2999.7599640000003</v>
      </c>
      <c r="J258">
        <v>0.57399999999999995</v>
      </c>
      <c r="K258" s="6">
        <f t="shared" si="16"/>
        <v>449.11328000000003</v>
      </c>
      <c r="L258" s="6"/>
    </row>
    <row r="259" spans="1:12" x14ac:dyDescent="0.25">
      <c r="A259" t="s">
        <v>3</v>
      </c>
      <c r="B259" s="2">
        <v>0.6095370370370371</v>
      </c>
      <c r="C259">
        <v>1285</v>
      </c>
      <c r="D259">
        <v>1.04130006</v>
      </c>
      <c r="E259" s="6">
        <f t="shared" ref="E259:E322" si="18">(393.02*D259)+29.678</f>
        <v>438.92974958119999</v>
      </c>
      <c r="F259">
        <v>5.0099000900000004</v>
      </c>
      <c r="G259" s="6">
        <f t="shared" si="17"/>
        <v>1999.8320814186004</v>
      </c>
      <c r="H259">
        <v>2.4997999700000002</v>
      </c>
      <c r="I259">
        <f t="shared" ref="I259:I322" si="19">H259*(3000/2.5)</f>
        <v>2999.7599640000003</v>
      </c>
      <c r="J259">
        <v>0.58109999000000001</v>
      </c>
      <c r="K259" s="6">
        <f t="shared" ref="K259:K322" si="20">(575.72*J259)+118.65</f>
        <v>453.20088624280004</v>
      </c>
      <c r="L259" s="6"/>
    </row>
    <row r="260" spans="1:12" x14ac:dyDescent="0.25">
      <c r="A260" t="s">
        <v>3</v>
      </c>
      <c r="B260" s="2">
        <v>0.6095949074074074</v>
      </c>
      <c r="C260">
        <v>1290</v>
      </c>
      <c r="D260">
        <v>1.0402</v>
      </c>
      <c r="E260" s="6">
        <f t="shared" si="18"/>
        <v>438.49740399999996</v>
      </c>
      <c r="F260">
        <v>5.01100016</v>
      </c>
      <c r="G260" s="6">
        <f t="shared" si="17"/>
        <v>2000.2650029664003</v>
      </c>
      <c r="H260">
        <v>2.4997999700000002</v>
      </c>
      <c r="I260">
        <f t="shared" si="19"/>
        <v>2999.7599640000003</v>
      </c>
      <c r="J260">
        <v>0.57999997999999997</v>
      </c>
      <c r="K260" s="6">
        <f t="shared" si="20"/>
        <v>452.56758848560003</v>
      </c>
      <c r="L260" s="6"/>
    </row>
    <row r="261" spans="1:12" x14ac:dyDescent="0.25">
      <c r="A261" t="s">
        <v>3</v>
      </c>
      <c r="B261" s="2">
        <v>0.60965277777777771</v>
      </c>
      <c r="C261">
        <v>1295</v>
      </c>
      <c r="D261">
        <v>1.0407999800000001</v>
      </c>
      <c r="E261" s="6">
        <f t="shared" si="18"/>
        <v>438.73320813959998</v>
      </c>
      <c r="F261">
        <v>5.0103998199999999</v>
      </c>
      <c r="G261" s="6">
        <f t="shared" si="17"/>
        <v>2000.0287451628001</v>
      </c>
      <c r="H261">
        <v>2.5002999300000002</v>
      </c>
      <c r="I261">
        <f t="shared" si="19"/>
        <v>3000.3599160000003</v>
      </c>
      <c r="J261">
        <v>0.57999997999999997</v>
      </c>
      <c r="K261" s="6">
        <f t="shared" si="20"/>
        <v>452.56758848560003</v>
      </c>
      <c r="L261" s="6"/>
    </row>
    <row r="262" spans="1:12" x14ac:dyDescent="0.25">
      <c r="A262" t="s">
        <v>3</v>
      </c>
      <c r="B262" s="2">
        <v>0.60971064814814813</v>
      </c>
      <c r="C262">
        <v>1300</v>
      </c>
      <c r="D262">
        <v>1.0407999800000001</v>
      </c>
      <c r="E262" s="6">
        <f t="shared" si="18"/>
        <v>438.73320813959998</v>
      </c>
      <c r="F262">
        <v>5.00769997</v>
      </c>
      <c r="G262" s="6">
        <f t="shared" si="17"/>
        <v>1998.9662461938003</v>
      </c>
      <c r="H262">
        <v>2.4997999700000002</v>
      </c>
      <c r="I262">
        <f t="shared" si="19"/>
        <v>2999.7599640000003</v>
      </c>
      <c r="J262">
        <v>0.58380001999999998</v>
      </c>
      <c r="K262" s="6">
        <f t="shared" si="20"/>
        <v>454.7553475144</v>
      </c>
      <c r="L262" s="6"/>
    </row>
    <row r="263" spans="1:12" x14ac:dyDescent="0.25">
      <c r="A263" t="s">
        <v>3</v>
      </c>
      <c r="B263" s="2">
        <v>0.60976851851851854</v>
      </c>
      <c r="C263">
        <v>1305</v>
      </c>
      <c r="D263">
        <v>1.03919995</v>
      </c>
      <c r="E263" s="6">
        <f t="shared" si="18"/>
        <v>438.10436434899998</v>
      </c>
      <c r="F263">
        <v>5.0114998799999997</v>
      </c>
      <c r="G263" s="6">
        <f t="shared" si="17"/>
        <v>2000.4616627752</v>
      </c>
      <c r="H263">
        <v>2.5002999300000002</v>
      </c>
      <c r="I263">
        <f t="shared" si="19"/>
        <v>3000.3599160000003</v>
      </c>
      <c r="J263">
        <v>0.58539998999999998</v>
      </c>
      <c r="K263" s="6">
        <f t="shared" si="20"/>
        <v>455.67648224280003</v>
      </c>
      <c r="L263" s="6"/>
    </row>
    <row r="264" spans="1:12" x14ac:dyDescent="0.25">
      <c r="A264" t="s">
        <v>3</v>
      </c>
      <c r="B264" s="2">
        <v>0.60982638888888896</v>
      </c>
      <c r="C264">
        <v>1310</v>
      </c>
      <c r="D264">
        <v>1.0402</v>
      </c>
      <c r="E264" s="6">
        <f t="shared" si="18"/>
        <v>438.49740399999996</v>
      </c>
      <c r="F264">
        <v>5.01100016</v>
      </c>
      <c r="G264" s="6">
        <f t="shared" si="17"/>
        <v>2000.2650029664003</v>
      </c>
      <c r="H264">
        <v>2.5002999300000002</v>
      </c>
      <c r="I264">
        <f t="shared" si="19"/>
        <v>3000.3599160000003</v>
      </c>
      <c r="J264">
        <v>0.58710002999999999</v>
      </c>
      <c r="K264" s="6">
        <f t="shared" si="20"/>
        <v>456.65522927159998</v>
      </c>
      <c r="L264" s="6"/>
    </row>
    <row r="265" spans="1:12" x14ac:dyDescent="0.25">
      <c r="A265" t="s">
        <v>3</v>
      </c>
      <c r="B265" s="2">
        <v>0.60988425925925926</v>
      </c>
      <c r="C265">
        <v>1315</v>
      </c>
      <c r="D265">
        <v>1.04190004</v>
      </c>
      <c r="E265" s="6">
        <f t="shared" si="18"/>
        <v>439.16555372080001</v>
      </c>
      <c r="F265">
        <v>5.0099000900000004</v>
      </c>
      <c r="G265" s="6">
        <f t="shared" si="17"/>
        <v>1999.8320814186004</v>
      </c>
      <c r="H265">
        <v>2.4997999700000002</v>
      </c>
      <c r="I265">
        <f t="shared" si="19"/>
        <v>2999.7599640000003</v>
      </c>
      <c r="J265">
        <v>0.57999997999999997</v>
      </c>
      <c r="K265" s="6">
        <f t="shared" si="20"/>
        <v>452.56758848560003</v>
      </c>
      <c r="L265" s="6"/>
    </row>
    <row r="266" spans="1:12" x14ac:dyDescent="0.25">
      <c r="A266" t="s">
        <v>3</v>
      </c>
      <c r="B266" s="2">
        <v>0.60994212962962957</v>
      </c>
      <c r="C266">
        <v>1320</v>
      </c>
      <c r="D266">
        <v>1.04349995</v>
      </c>
      <c r="E266" s="6">
        <f t="shared" si="18"/>
        <v>439.79435034899996</v>
      </c>
      <c r="F266">
        <v>5.01100016</v>
      </c>
      <c r="G266" s="6">
        <f t="shared" si="17"/>
        <v>2000.2650029664003</v>
      </c>
      <c r="H266">
        <v>2.4997999700000002</v>
      </c>
      <c r="I266">
        <f t="shared" si="19"/>
        <v>2999.7599640000003</v>
      </c>
      <c r="J266">
        <v>0.58490001999999996</v>
      </c>
      <c r="K266" s="6">
        <f t="shared" si="20"/>
        <v>455.38863951439998</v>
      </c>
      <c r="L266" s="6"/>
    </row>
    <row r="267" spans="1:12" x14ac:dyDescent="0.25">
      <c r="A267" t="s">
        <v>3</v>
      </c>
      <c r="B267" s="2">
        <v>0.61</v>
      </c>
      <c r="C267">
        <v>1325</v>
      </c>
      <c r="D267">
        <v>1.0402</v>
      </c>
      <c r="E267" s="6">
        <f t="shared" si="18"/>
        <v>438.49740399999996</v>
      </c>
      <c r="F267">
        <v>5.0099000900000004</v>
      </c>
      <c r="G267" s="6">
        <f t="shared" si="17"/>
        <v>1999.8320814186004</v>
      </c>
      <c r="H267">
        <v>2.5002999300000002</v>
      </c>
      <c r="I267">
        <f t="shared" si="19"/>
        <v>3000.3599160000003</v>
      </c>
      <c r="J267">
        <v>0.58109999000000001</v>
      </c>
      <c r="K267" s="6">
        <f t="shared" si="20"/>
        <v>453.20088624280004</v>
      </c>
      <c r="L267" s="6"/>
    </row>
    <row r="268" spans="1:12" x14ac:dyDescent="0.25">
      <c r="A268" t="s">
        <v>3</v>
      </c>
      <c r="B268" s="2">
        <v>0.6100578703703704</v>
      </c>
      <c r="C268">
        <v>1330</v>
      </c>
      <c r="D268">
        <v>1.03919995</v>
      </c>
      <c r="E268" s="6">
        <f t="shared" si="18"/>
        <v>438.10436434899998</v>
      </c>
      <c r="F268">
        <v>5.01100016</v>
      </c>
      <c r="G268" s="6">
        <f t="shared" si="17"/>
        <v>2000.2650029664003</v>
      </c>
      <c r="H268">
        <v>2.5002999300000002</v>
      </c>
      <c r="I268">
        <f t="shared" si="19"/>
        <v>3000.3599160000003</v>
      </c>
      <c r="J268">
        <v>0.58649998999999997</v>
      </c>
      <c r="K268" s="6">
        <f t="shared" si="20"/>
        <v>456.30977424280002</v>
      </c>
      <c r="L268" s="6"/>
    </row>
    <row r="269" spans="1:12" x14ac:dyDescent="0.25">
      <c r="A269" t="s">
        <v>3</v>
      </c>
      <c r="B269" s="2">
        <v>0.61011574074074071</v>
      </c>
      <c r="C269">
        <v>1335</v>
      </c>
      <c r="D269">
        <v>1.0397000300000001</v>
      </c>
      <c r="E269" s="6">
        <f t="shared" si="18"/>
        <v>438.30090579060004</v>
      </c>
      <c r="F269">
        <v>5.01100016</v>
      </c>
      <c r="G269" s="6">
        <f t="shared" si="17"/>
        <v>2000.2650029664003</v>
      </c>
      <c r="H269">
        <v>2.5002999300000002</v>
      </c>
      <c r="I269">
        <f t="shared" si="19"/>
        <v>3000.3599160000003</v>
      </c>
      <c r="J269">
        <v>0.58380001999999998</v>
      </c>
      <c r="K269" s="6">
        <f t="shared" si="20"/>
        <v>454.7553475144</v>
      </c>
      <c r="L269" s="6"/>
    </row>
    <row r="270" spans="1:12" x14ac:dyDescent="0.25">
      <c r="A270" t="s">
        <v>3</v>
      </c>
      <c r="B270" s="2">
        <v>0.61017361111111112</v>
      </c>
      <c r="C270">
        <v>1340</v>
      </c>
      <c r="D270">
        <v>1.0407999800000001</v>
      </c>
      <c r="E270" s="6">
        <f t="shared" si="18"/>
        <v>438.73320813959998</v>
      </c>
      <c r="F270">
        <v>5.0103998199999999</v>
      </c>
      <c r="G270" s="6">
        <f t="shared" si="17"/>
        <v>2000.0287451628001</v>
      </c>
      <c r="H270">
        <v>2.4997999700000002</v>
      </c>
      <c r="I270">
        <f t="shared" si="19"/>
        <v>2999.7599640000003</v>
      </c>
      <c r="J270">
        <v>0.58380001999999998</v>
      </c>
      <c r="K270" s="6">
        <f t="shared" si="20"/>
        <v>454.7553475144</v>
      </c>
      <c r="L270" s="6"/>
    </row>
    <row r="271" spans="1:12" x14ac:dyDescent="0.25">
      <c r="A271" t="s">
        <v>3</v>
      </c>
      <c r="B271" s="2">
        <v>0.61023148148148143</v>
      </c>
      <c r="C271">
        <v>1345</v>
      </c>
      <c r="D271">
        <v>1.0397000300000001</v>
      </c>
      <c r="E271" s="6">
        <f t="shared" si="18"/>
        <v>438.30090579060004</v>
      </c>
      <c r="F271">
        <v>5.0103998199999999</v>
      </c>
      <c r="G271" s="6">
        <f t="shared" si="17"/>
        <v>2000.0287451628001</v>
      </c>
      <c r="H271">
        <v>2.5007998900000001</v>
      </c>
      <c r="I271">
        <f t="shared" si="19"/>
        <v>3000.9598680000004</v>
      </c>
      <c r="J271">
        <v>0.57889997999999998</v>
      </c>
      <c r="K271" s="6">
        <f t="shared" si="20"/>
        <v>451.93429648560004</v>
      </c>
      <c r="L271" s="6"/>
    </row>
    <row r="272" spans="1:12" x14ac:dyDescent="0.25">
      <c r="A272" t="s">
        <v>3</v>
      </c>
      <c r="B272" s="2">
        <v>0.61028935185185185</v>
      </c>
      <c r="C272">
        <v>1350</v>
      </c>
      <c r="D272">
        <v>1.0407999800000001</v>
      </c>
      <c r="E272" s="6">
        <f t="shared" si="18"/>
        <v>438.73320813959998</v>
      </c>
      <c r="F272">
        <v>5.0099000900000004</v>
      </c>
      <c r="G272" s="6">
        <f t="shared" si="17"/>
        <v>1999.8320814186004</v>
      </c>
      <c r="H272">
        <v>2.4997999700000002</v>
      </c>
      <c r="I272">
        <f t="shared" si="19"/>
        <v>2999.7599640000003</v>
      </c>
      <c r="J272">
        <v>0.58329998999999999</v>
      </c>
      <c r="K272" s="6">
        <f t="shared" si="20"/>
        <v>454.4674702428</v>
      </c>
      <c r="L272" s="6"/>
    </row>
    <row r="273" spans="1:12" x14ac:dyDescent="0.25">
      <c r="A273" t="s">
        <v>3</v>
      </c>
      <c r="B273" s="2">
        <v>0.61034722222222226</v>
      </c>
      <c r="C273">
        <v>1355</v>
      </c>
      <c r="D273">
        <v>1.0397000300000001</v>
      </c>
      <c r="E273" s="6">
        <f t="shared" si="18"/>
        <v>438.30090579060004</v>
      </c>
      <c r="F273">
        <v>5.0099000900000004</v>
      </c>
      <c r="G273" s="6">
        <f t="shared" si="17"/>
        <v>1999.8320814186004</v>
      </c>
      <c r="H273">
        <v>2.4997999700000002</v>
      </c>
      <c r="I273">
        <f t="shared" si="19"/>
        <v>2999.7599640000003</v>
      </c>
      <c r="J273">
        <v>0.58160000999999995</v>
      </c>
      <c r="K273" s="6">
        <f t="shared" si="20"/>
        <v>453.48875775720001</v>
      </c>
      <c r="L273" s="6"/>
    </row>
    <row r="274" spans="1:12" x14ac:dyDescent="0.25">
      <c r="A274" t="s">
        <v>3</v>
      </c>
      <c r="B274" s="2">
        <v>0.61040509259259257</v>
      </c>
      <c r="C274">
        <v>1360</v>
      </c>
      <c r="D274">
        <v>1.0397000300000001</v>
      </c>
      <c r="E274" s="6">
        <f t="shared" si="18"/>
        <v>438.30090579060004</v>
      </c>
      <c r="F274">
        <v>5.0114998799999997</v>
      </c>
      <c r="G274" s="6">
        <f t="shared" si="17"/>
        <v>2000.4616627752</v>
      </c>
      <c r="H274">
        <v>2.4997999700000002</v>
      </c>
      <c r="I274">
        <f t="shared" si="19"/>
        <v>2999.7599640000003</v>
      </c>
      <c r="J274">
        <v>0.58160000999999995</v>
      </c>
      <c r="K274" s="6">
        <f t="shared" si="20"/>
        <v>453.48875775720001</v>
      </c>
      <c r="L274" s="6"/>
    </row>
    <row r="275" spans="1:12" x14ac:dyDescent="0.25">
      <c r="A275" t="s">
        <v>3</v>
      </c>
      <c r="B275" s="2">
        <v>0.61046296296296299</v>
      </c>
      <c r="C275">
        <v>1365</v>
      </c>
      <c r="D275">
        <v>1.0407999800000001</v>
      </c>
      <c r="E275" s="6">
        <f t="shared" si="18"/>
        <v>438.73320813959998</v>
      </c>
      <c r="F275">
        <v>5.0099000900000004</v>
      </c>
      <c r="G275" s="6">
        <f t="shared" si="17"/>
        <v>1999.8320814186004</v>
      </c>
      <c r="H275">
        <v>2.4997999700000002</v>
      </c>
      <c r="I275">
        <f t="shared" si="19"/>
        <v>2999.7599640000003</v>
      </c>
      <c r="J275">
        <v>0.58600003000000001</v>
      </c>
      <c r="K275" s="6">
        <f t="shared" si="20"/>
        <v>456.0219372716</v>
      </c>
      <c r="L275" s="6"/>
    </row>
    <row r="276" spans="1:12" x14ac:dyDescent="0.25">
      <c r="A276" t="s">
        <v>3</v>
      </c>
      <c r="B276" s="2">
        <v>0.61052083333333329</v>
      </c>
      <c r="C276">
        <v>1370</v>
      </c>
      <c r="D276">
        <v>1.0397000300000001</v>
      </c>
      <c r="E276" s="6">
        <f t="shared" si="18"/>
        <v>438.30090579060004</v>
      </c>
      <c r="F276">
        <v>5.0114998799999997</v>
      </c>
      <c r="G276" s="6">
        <f t="shared" si="17"/>
        <v>2000.4616627752</v>
      </c>
      <c r="H276">
        <v>2.4997999700000002</v>
      </c>
      <c r="I276">
        <f t="shared" si="19"/>
        <v>2999.7599640000003</v>
      </c>
      <c r="J276">
        <v>0.58490001999999996</v>
      </c>
      <c r="K276" s="6">
        <f t="shared" si="20"/>
        <v>455.38863951439998</v>
      </c>
      <c r="L276" s="6"/>
    </row>
    <row r="277" spans="1:12" x14ac:dyDescent="0.25">
      <c r="A277" t="s">
        <v>3</v>
      </c>
      <c r="B277" s="2">
        <v>0.61057870370370371</v>
      </c>
      <c r="C277">
        <v>1375</v>
      </c>
      <c r="D277">
        <v>1.0385999699999999</v>
      </c>
      <c r="E277" s="6">
        <f t="shared" si="18"/>
        <v>437.86856020939996</v>
      </c>
      <c r="F277">
        <v>5.0099000900000004</v>
      </c>
      <c r="G277" s="6">
        <f t="shared" si="17"/>
        <v>1999.8320814186004</v>
      </c>
      <c r="H277">
        <v>2.4997999700000002</v>
      </c>
      <c r="I277">
        <f t="shared" si="19"/>
        <v>2999.7599640000003</v>
      </c>
      <c r="J277">
        <v>0.58490001999999996</v>
      </c>
      <c r="K277" s="6">
        <f t="shared" si="20"/>
        <v>455.38863951439998</v>
      </c>
      <c r="L277" s="6"/>
    </row>
    <row r="278" spans="1:12" x14ac:dyDescent="0.25">
      <c r="A278" t="s">
        <v>3</v>
      </c>
      <c r="B278" s="2">
        <v>0.61062499999999997</v>
      </c>
      <c r="C278">
        <v>1380</v>
      </c>
      <c r="D278">
        <v>1.0441000499999999</v>
      </c>
      <c r="E278" s="6">
        <f t="shared" si="18"/>
        <v>440.03020165099997</v>
      </c>
      <c r="F278">
        <v>5.0099000900000004</v>
      </c>
      <c r="G278" s="6">
        <f t="shared" si="17"/>
        <v>1999.8320814186004</v>
      </c>
      <c r="H278">
        <v>2.5007998900000001</v>
      </c>
      <c r="I278">
        <f t="shared" si="19"/>
        <v>3000.9598680000004</v>
      </c>
      <c r="J278">
        <v>0.57620000999999998</v>
      </c>
      <c r="K278" s="6">
        <f t="shared" si="20"/>
        <v>450.37986975720003</v>
      </c>
      <c r="L278" s="6"/>
    </row>
    <row r="279" spans="1:12" x14ac:dyDescent="0.25">
      <c r="A279" t="s">
        <v>3</v>
      </c>
      <c r="B279" s="2">
        <v>0.61068287037037039</v>
      </c>
      <c r="C279">
        <v>1385</v>
      </c>
      <c r="D279">
        <v>1.0441000499999999</v>
      </c>
      <c r="E279" s="6">
        <f t="shared" si="18"/>
        <v>440.03020165099997</v>
      </c>
      <c r="F279">
        <v>5.0103998199999999</v>
      </c>
      <c r="G279" s="6">
        <f t="shared" si="17"/>
        <v>2000.0287451628001</v>
      </c>
      <c r="H279">
        <v>2.5002999300000002</v>
      </c>
      <c r="I279">
        <f t="shared" si="19"/>
        <v>3000.3599160000003</v>
      </c>
      <c r="J279">
        <v>0.58160000999999995</v>
      </c>
      <c r="K279" s="6">
        <f t="shared" si="20"/>
        <v>453.48875775720001</v>
      </c>
      <c r="L279" s="6"/>
    </row>
    <row r="280" spans="1:12" x14ac:dyDescent="0.25">
      <c r="A280" t="s">
        <v>3</v>
      </c>
      <c r="B280" s="2">
        <v>0.6107407407407407</v>
      </c>
      <c r="C280">
        <v>1390</v>
      </c>
      <c r="D280">
        <v>1.04190004</v>
      </c>
      <c r="E280" s="6">
        <f t="shared" si="18"/>
        <v>439.16555372080001</v>
      </c>
      <c r="F280">
        <v>5.0121002199999998</v>
      </c>
      <c r="G280" s="6">
        <f t="shared" si="17"/>
        <v>2000.6979205788002</v>
      </c>
      <c r="H280">
        <v>2.5002999300000002</v>
      </c>
      <c r="I280">
        <f t="shared" si="19"/>
        <v>3000.3599160000003</v>
      </c>
      <c r="J280">
        <v>0.57940000000000003</v>
      </c>
      <c r="K280" s="6">
        <f t="shared" si="20"/>
        <v>452.22216800000001</v>
      </c>
      <c r="L280" s="6"/>
    </row>
    <row r="281" spans="1:12" x14ac:dyDescent="0.25">
      <c r="A281" t="s">
        <v>3</v>
      </c>
      <c r="B281" s="2">
        <v>0.61079861111111111</v>
      </c>
      <c r="C281">
        <v>1395</v>
      </c>
      <c r="D281">
        <v>1.0402</v>
      </c>
      <c r="E281" s="6">
        <f t="shared" si="18"/>
        <v>438.49740399999996</v>
      </c>
      <c r="F281">
        <v>5.01100016</v>
      </c>
      <c r="G281" s="6">
        <f t="shared" si="17"/>
        <v>2000.2650029664003</v>
      </c>
      <c r="H281">
        <v>2.5002999300000002</v>
      </c>
      <c r="I281">
        <f t="shared" si="19"/>
        <v>3000.3599160000003</v>
      </c>
      <c r="J281">
        <v>0.57560003000000004</v>
      </c>
      <c r="K281" s="6">
        <f t="shared" si="20"/>
        <v>450.03444927160001</v>
      </c>
      <c r="L281" s="6"/>
    </row>
    <row r="282" spans="1:12" x14ac:dyDescent="0.25">
      <c r="A282" t="s">
        <v>3</v>
      </c>
      <c r="B282" s="2">
        <v>0.61085648148148153</v>
      </c>
      <c r="C282">
        <v>1400</v>
      </c>
      <c r="D282">
        <v>1.0397000300000001</v>
      </c>
      <c r="E282" s="6">
        <f t="shared" si="18"/>
        <v>438.30090579060004</v>
      </c>
      <c r="F282">
        <v>5.01100016</v>
      </c>
      <c r="G282" s="6">
        <f t="shared" si="17"/>
        <v>2000.2650029664003</v>
      </c>
      <c r="H282">
        <v>2.5007998900000001</v>
      </c>
      <c r="I282">
        <f t="shared" si="19"/>
        <v>3000.9598680000004</v>
      </c>
      <c r="J282">
        <v>0.57830000000000004</v>
      </c>
      <c r="K282" s="6">
        <f t="shared" si="20"/>
        <v>451.58887600000003</v>
      </c>
      <c r="L282" s="6"/>
    </row>
    <row r="283" spans="1:12" x14ac:dyDescent="0.25">
      <c r="A283" t="s">
        <v>3</v>
      </c>
      <c r="B283" s="2">
        <v>0.61091435185185183</v>
      </c>
      <c r="C283">
        <v>1405</v>
      </c>
      <c r="D283">
        <v>1.04190004</v>
      </c>
      <c r="E283" s="6">
        <f t="shared" si="18"/>
        <v>439.16555372080001</v>
      </c>
      <c r="F283">
        <v>5.01100016</v>
      </c>
      <c r="G283" s="6">
        <f t="shared" si="17"/>
        <v>2000.2650029664003</v>
      </c>
      <c r="H283">
        <v>2.5002999300000002</v>
      </c>
      <c r="I283">
        <f t="shared" si="19"/>
        <v>3000.3599160000003</v>
      </c>
      <c r="J283">
        <v>0.57669996999999995</v>
      </c>
      <c r="K283" s="6">
        <f t="shared" si="20"/>
        <v>450.66770672840005</v>
      </c>
      <c r="L283" s="6"/>
    </row>
    <row r="284" spans="1:12" x14ac:dyDescent="0.25">
      <c r="A284" t="s">
        <v>3</v>
      </c>
      <c r="B284" s="2">
        <v>0.61097222222222225</v>
      </c>
      <c r="C284">
        <v>1410</v>
      </c>
      <c r="D284">
        <v>1.0407999800000001</v>
      </c>
      <c r="E284" s="6">
        <f t="shared" si="18"/>
        <v>438.73320813959998</v>
      </c>
      <c r="F284">
        <v>5.0114998799999997</v>
      </c>
      <c r="G284" s="6">
        <f t="shared" si="17"/>
        <v>2000.4616627752</v>
      </c>
      <c r="H284">
        <v>2.4997999700000002</v>
      </c>
      <c r="I284">
        <f t="shared" si="19"/>
        <v>2999.7599640000003</v>
      </c>
      <c r="J284">
        <v>0.57289999999999996</v>
      </c>
      <c r="K284" s="6">
        <f t="shared" si="20"/>
        <v>448.47998800000005</v>
      </c>
      <c r="L284" s="6"/>
    </row>
    <row r="285" spans="1:12" x14ac:dyDescent="0.25">
      <c r="A285" t="s">
        <v>3</v>
      </c>
      <c r="B285" s="2">
        <v>0.61103009259259256</v>
      </c>
      <c r="C285">
        <v>1415</v>
      </c>
      <c r="D285">
        <v>1.0402</v>
      </c>
      <c r="E285" s="6">
        <f t="shared" si="18"/>
        <v>438.49740399999996</v>
      </c>
      <c r="F285">
        <v>5.01100016</v>
      </c>
      <c r="G285" s="6">
        <f t="shared" si="17"/>
        <v>2000.2650029664003</v>
      </c>
      <c r="H285">
        <v>2.5007998900000001</v>
      </c>
      <c r="I285">
        <f t="shared" si="19"/>
        <v>3000.9598680000004</v>
      </c>
      <c r="J285">
        <v>0.57620000999999998</v>
      </c>
      <c r="K285" s="6">
        <f t="shared" si="20"/>
        <v>450.37986975720003</v>
      </c>
      <c r="L285" s="6"/>
    </row>
    <row r="286" spans="1:12" x14ac:dyDescent="0.25">
      <c r="A286" t="s">
        <v>3</v>
      </c>
      <c r="B286" s="2">
        <v>0.61108796296296297</v>
      </c>
      <c r="C286">
        <v>1420</v>
      </c>
      <c r="D286">
        <v>1.0402</v>
      </c>
      <c r="E286" s="6">
        <f t="shared" si="18"/>
        <v>438.49740399999996</v>
      </c>
      <c r="F286">
        <v>5.01100016</v>
      </c>
      <c r="G286" s="6">
        <f t="shared" si="17"/>
        <v>2000.2650029664003</v>
      </c>
      <c r="H286">
        <v>2.4997999700000002</v>
      </c>
      <c r="I286">
        <f t="shared" si="19"/>
        <v>2999.7599640000003</v>
      </c>
      <c r="J286">
        <v>0.57509999999999994</v>
      </c>
      <c r="K286" s="6">
        <f t="shared" si="20"/>
        <v>449.74657200000001</v>
      </c>
      <c r="L286" s="6"/>
    </row>
    <row r="287" spans="1:12" x14ac:dyDescent="0.25">
      <c r="A287" t="s">
        <v>3</v>
      </c>
      <c r="B287" s="2">
        <v>0.61114583333333339</v>
      </c>
      <c r="C287">
        <v>1425</v>
      </c>
      <c r="D287">
        <v>1.0221999900000001</v>
      </c>
      <c r="E287" s="6">
        <f t="shared" si="18"/>
        <v>431.42304006979998</v>
      </c>
      <c r="F287">
        <v>5.0099000900000004</v>
      </c>
      <c r="G287" s="6">
        <f t="shared" si="17"/>
        <v>1999.8320814186004</v>
      </c>
      <c r="H287">
        <v>2.5002999300000002</v>
      </c>
      <c r="I287">
        <f t="shared" si="19"/>
        <v>3000.3599160000003</v>
      </c>
      <c r="J287">
        <v>0.57340002000000001</v>
      </c>
      <c r="K287" s="6">
        <f t="shared" si="20"/>
        <v>448.76785951440002</v>
      </c>
      <c r="L287" s="6"/>
    </row>
    <row r="288" spans="1:12" x14ac:dyDescent="0.25">
      <c r="A288" t="s">
        <v>3</v>
      </c>
      <c r="B288" s="2">
        <v>0.61120370370370369</v>
      </c>
      <c r="C288">
        <v>1430</v>
      </c>
      <c r="D288">
        <v>1.0217000199999999</v>
      </c>
      <c r="E288" s="6">
        <f t="shared" si="18"/>
        <v>431.22654186039995</v>
      </c>
      <c r="F288">
        <v>5.0099000900000004</v>
      </c>
      <c r="G288" s="6">
        <f t="shared" si="17"/>
        <v>1999.8320814186004</v>
      </c>
      <c r="H288">
        <v>2.4997999700000002</v>
      </c>
      <c r="I288">
        <f t="shared" si="19"/>
        <v>2999.7599640000003</v>
      </c>
      <c r="J288">
        <v>0.57399999999999995</v>
      </c>
      <c r="K288" s="6">
        <f t="shared" si="20"/>
        <v>449.11328000000003</v>
      </c>
      <c r="L288" s="6"/>
    </row>
    <row r="289" spans="1:12" x14ac:dyDescent="0.25">
      <c r="A289" t="s">
        <v>3</v>
      </c>
      <c r="B289" s="2">
        <v>0.61126157407407411</v>
      </c>
      <c r="C289">
        <v>1435</v>
      </c>
      <c r="D289">
        <v>1.0211000400000001</v>
      </c>
      <c r="E289" s="6">
        <f t="shared" si="18"/>
        <v>430.99073772080004</v>
      </c>
      <c r="F289">
        <v>5.01100016</v>
      </c>
      <c r="G289" s="6">
        <f t="shared" si="17"/>
        <v>2000.2650029664003</v>
      </c>
      <c r="H289">
        <v>2.5002999300000002</v>
      </c>
      <c r="I289">
        <f t="shared" si="19"/>
        <v>3000.3599160000003</v>
      </c>
      <c r="J289">
        <v>0.58270001000000005</v>
      </c>
      <c r="K289" s="6">
        <f t="shared" si="20"/>
        <v>454.1220497572001</v>
      </c>
      <c r="L289" s="6"/>
    </row>
    <row r="290" spans="1:12" x14ac:dyDescent="0.25">
      <c r="A290" t="s">
        <v>3</v>
      </c>
      <c r="B290" s="2">
        <v>0.61131944444444442</v>
      </c>
      <c r="C290">
        <v>1440</v>
      </c>
      <c r="D290">
        <v>1.01950002</v>
      </c>
      <c r="E290" s="6">
        <f t="shared" si="18"/>
        <v>430.36189786039995</v>
      </c>
      <c r="F290">
        <v>5.0114998799999997</v>
      </c>
      <c r="G290" s="6">
        <f t="shared" si="17"/>
        <v>2000.4616627752</v>
      </c>
      <c r="H290">
        <v>2.5002999300000002</v>
      </c>
      <c r="I290">
        <f t="shared" si="19"/>
        <v>3000.3599160000003</v>
      </c>
      <c r="J290">
        <v>0.57830000000000004</v>
      </c>
      <c r="K290" s="6">
        <f t="shared" si="20"/>
        <v>451.58887600000003</v>
      </c>
      <c r="L290" s="6"/>
    </row>
    <row r="291" spans="1:12" x14ac:dyDescent="0.25">
      <c r="A291" t="s">
        <v>3</v>
      </c>
      <c r="B291" s="2">
        <v>0.61137731481481483</v>
      </c>
      <c r="C291">
        <v>1445</v>
      </c>
      <c r="D291">
        <v>1.02059996</v>
      </c>
      <c r="E291" s="6">
        <f t="shared" si="18"/>
        <v>430.79419627919998</v>
      </c>
      <c r="F291">
        <v>5.0099000900000004</v>
      </c>
      <c r="G291" s="6">
        <f t="shared" si="17"/>
        <v>1999.8320814186004</v>
      </c>
      <c r="H291">
        <v>2.4997999700000002</v>
      </c>
      <c r="I291">
        <f t="shared" si="19"/>
        <v>2999.7599640000003</v>
      </c>
      <c r="J291">
        <v>0.58329998999999999</v>
      </c>
      <c r="K291" s="6">
        <f t="shared" si="20"/>
        <v>454.4674702428</v>
      </c>
      <c r="L291" s="6"/>
    </row>
    <row r="292" spans="1:12" x14ac:dyDescent="0.25">
      <c r="A292" t="s">
        <v>3</v>
      </c>
      <c r="B292" s="2">
        <v>0.61143518518518525</v>
      </c>
      <c r="C292">
        <v>1450</v>
      </c>
      <c r="D292">
        <v>1.0189000399999999</v>
      </c>
      <c r="E292" s="6">
        <f t="shared" si="18"/>
        <v>430.12609372079993</v>
      </c>
      <c r="F292">
        <v>5.0103998199999999</v>
      </c>
      <c r="G292" s="6">
        <f t="shared" si="17"/>
        <v>2000.0287451628001</v>
      </c>
      <c r="H292">
        <v>2.4997999700000002</v>
      </c>
      <c r="I292">
        <f t="shared" si="19"/>
        <v>2999.7599640000003</v>
      </c>
      <c r="J292">
        <v>0.57720000000000005</v>
      </c>
      <c r="K292" s="6">
        <f t="shared" si="20"/>
        <v>450.95558400000004</v>
      </c>
      <c r="L292" s="6"/>
    </row>
    <row r="293" spans="1:12" x14ac:dyDescent="0.25">
      <c r="A293" t="s">
        <v>3</v>
      </c>
      <c r="B293" s="2">
        <v>0.61149305555555555</v>
      </c>
      <c r="C293">
        <v>1455</v>
      </c>
      <c r="D293">
        <v>1.01779997</v>
      </c>
      <c r="E293" s="6">
        <f t="shared" si="18"/>
        <v>429.69374420939999</v>
      </c>
      <c r="F293">
        <v>5.01100016</v>
      </c>
      <c r="G293" s="6">
        <f t="shared" si="17"/>
        <v>2000.2650029664003</v>
      </c>
      <c r="H293">
        <v>2.4992001099999999</v>
      </c>
      <c r="I293">
        <f t="shared" si="19"/>
        <v>2999.0401319999996</v>
      </c>
      <c r="J293">
        <v>0.58050000999999996</v>
      </c>
      <c r="K293" s="6">
        <f t="shared" si="20"/>
        <v>452.85546575720002</v>
      </c>
      <c r="L293" s="6"/>
    </row>
    <row r="294" spans="1:12" x14ac:dyDescent="0.25">
      <c r="A294" t="s">
        <v>3</v>
      </c>
      <c r="B294" s="2">
        <v>0.61155092592592586</v>
      </c>
      <c r="C294">
        <v>1460</v>
      </c>
      <c r="D294">
        <v>1.01779997</v>
      </c>
      <c r="E294" s="6">
        <f t="shared" si="18"/>
        <v>429.69374420939999</v>
      </c>
      <c r="F294">
        <v>5.0121002199999998</v>
      </c>
      <c r="G294" s="6">
        <f t="shared" si="17"/>
        <v>2000.6979205788002</v>
      </c>
      <c r="H294">
        <v>2.5007998900000001</v>
      </c>
      <c r="I294">
        <f t="shared" si="19"/>
        <v>3000.9598680000004</v>
      </c>
      <c r="J294">
        <v>0.57779997999999999</v>
      </c>
      <c r="K294" s="6">
        <f t="shared" si="20"/>
        <v>451.30100448560006</v>
      </c>
      <c r="L294" s="6"/>
    </row>
    <row r="295" spans="1:12" x14ac:dyDescent="0.25">
      <c r="A295" t="s">
        <v>3</v>
      </c>
      <c r="B295" s="2">
        <v>0.61160879629629628</v>
      </c>
      <c r="C295">
        <v>1465</v>
      </c>
      <c r="D295">
        <v>1.01950002</v>
      </c>
      <c r="E295" s="6">
        <f t="shared" si="18"/>
        <v>430.36189786039995</v>
      </c>
      <c r="F295">
        <v>5.0121002199999998</v>
      </c>
      <c r="G295" s="6">
        <f t="shared" si="17"/>
        <v>2000.6979205788002</v>
      </c>
      <c r="H295">
        <v>2.5002999300000002</v>
      </c>
      <c r="I295">
        <f t="shared" si="19"/>
        <v>3000.3599160000003</v>
      </c>
      <c r="J295">
        <v>0.57830000000000004</v>
      </c>
      <c r="K295" s="6">
        <f t="shared" si="20"/>
        <v>451.58887600000003</v>
      </c>
      <c r="L295" s="6"/>
    </row>
    <row r="296" spans="1:12" x14ac:dyDescent="0.25">
      <c r="A296" t="s">
        <v>3</v>
      </c>
      <c r="B296" s="2">
        <v>0.61166666666666669</v>
      </c>
      <c r="C296">
        <v>1470</v>
      </c>
      <c r="D296">
        <v>1.0183999500000001</v>
      </c>
      <c r="E296" s="6">
        <f t="shared" si="18"/>
        <v>429.92954834900002</v>
      </c>
      <c r="F296">
        <v>5.0121002199999998</v>
      </c>
      <c r="G296" s="6">
        <f t="shared" si="17"/>
        <v>2000.6979205788002</v>
      </c>
      <c r="H296">
        <v>2.4997999700000002</v>
      </c>
      <c r="I296">
        <f t="shared" si="19"/>
        <v>2999.7599640000003</v>
      </c>
      <c r="J296">
        <v>0.57669996999999995</v>
      </c>
      <c r="K296" s="6">
        <f t="shared" si="20"/>
        <v>450.66770672840005</v>
      </c>
      <c r="L296" s="6"/>
    </row>
    <row r="297" spans="1:12" x14ac:dyDescent="0.25">
      <c r="A297" t="s">
        <v>3</v>
      </c>
      <c r="B297" s="2">
        <v>0.61172453703703711</v>
      </c>
      <c r="C297">
        <v>1475</v>
      </c>
      <c r="D297">
        <v>1.01779997</v>
      </c>
      <c r="E297" s="6">
        <f t="shared" si="18"/>
        <v>429.69374420939999</v>
      </c>
      <c r="F297">
        <v>5.0099000900000004</v>
      </c>
      <c r="G297" s="6">
        <f t="shared" si="17"/>
        <v>1999.8320814186004</v>
      </c>
      <c r="H297">
        <v>2.5002999300000002</v>
      </c>
      <c r="I297">
        <f t="shared" si="19"/>
        <v>3000.3599160000003</v>
      </c>
      <c r="J297">
        <v>0.57889997999999998</v>
      </c>
      <c r="K297" s="6">
        <f t="shared" si="20"/>
        <v>451.93429648560004</v>
      </c>
      <c r="L297" s="6"/>
    </row>
    <row r="298" spans="1:12" x14ac:dyDescent="0.25">
      <c r="A298" t="s">
        <v>3</v>
      </c>
      <c r="B298" s="2">
        <v>0.61178240740740741</v>
      </c>
      <c r="C298">
        <v>1480</v>
      </c>
      <c r="D298">
        <v>1.01779997</v>
      </c>
      <c r="E298" s="6">
        <f t="shared" si="18"/>
        <v>429.69374420939999</v>
      </c>
      <c r="F298">
        <v>5.01100016</v>
      </c>
      <c r="G298" s="6">
        <f t="shared" si="17"/>
        <v>2000.2650029664003</v>
      </c>
      <c r="H298">
        <v>2.5002999300000002</v>
      </c>
      <c r="I298">
        <f t="shared" si="19"/>
        <v>3000.3599160000003</v>
      </c>
      <c r="J298">
        <v>0.57830000000000004</v>
      </c>
      <c r="K298" s="6">
        <f t="shared" si="20"/>
        <v>451.58887600000003</v>
      </c>
      <c r="L298" s="6"/>
    </row>
    <row r="299" spans="1:12" x14ac:dyDescent="0.25">
      <c r="A299" t="s">
        <v>3</v>
      </c>
      <c r="B299" s="2">
        <v>0.61184027777777772</v>
      </c>
      <c r="C299">
        <v>1485</v>
      </c>
      <c r="D299">
        <v>1.01779997</v>
      </c>
      <c r="E299" s="6">
        <f t="shared" si="18"/>
        <v>429.69374420939999</v>
      </c>
      <c r="F299">
        <v>5.01100016</v>
      </c>
      <c r="G299" s="6">
        <f t="shared" si="17"/>
        <v>2000.2650029664003</v>
      </c>
      <c r="H299">
        <v>2.4997999700000002</v>
      </c>
      <c r="I299">
        <f t="shared" si="19"/>
        <v>2999.7599640000003</v>
      </c>
      <c r="J299">
        <v>0.57120000999999998</v>
      </c>
      <c r="K299" s="6">
        <f t="shared" si="20"/>
        <v>447.50126975720002</v>
      </c>
      <c r="L299" s="6"/>
    </row>
    <row r="300" spans="1:12" x14ac:dyDescent="0.25">
      <c r="A300" t="s">
        <v>3</v>
      </c>
      <c r="B300" s="2">
        <v>0.61189814814814814</v>
      </c>
      <c r="C300">
        <v>1490</v>
      </c>
      <c r="D300">
        <v>1.0227999699999999</v>
      </c>
      <c r="E300" s="6">
        <f t="shared" si="18"/>
        <v>431.65884420939994</v>
      </c>
      <c r="F300">
        <v>5.0099000900000004</v>
      </c>
      <c r="G300" s="6">
        <f t="shared" si="17"/>
        <v>1999.8320814186004</v>
      </c>
      <c r="H300">
        <v>2.4992001099999999</v>
      </c>
      <c r="I300">
        <f t="shared" si="19"/>
        <v>2999.0401319999996</v>
      </c>
      <c r="J300">
        <v>0.57999997999999997</v>
      </c>
      <c r="K300" s="6">
        <f t="shared" si="20"/>
        <v>452.56758848560003</v>
      </c>
      <c r="L300" s="6"/>
    </row>
    <row r="301" spans="1:12" x14ac:dyDescent="0.25">
      <c r="A301" t="s">
        <v>3</v>
      </c>
      <c r="B301" s="2">
        <v>0.61195601851851855</v>
      </c>
      <c r="C301">
        <v>1495</v>
      </c>
      <c r="D301">
        <v>1.01730001</v>
      </c>
      <c r="E301" s="6">
        <f t="shared" si="18"/>
        <v>429.49724993019998</v>
      </c>
      <c r="F301">
        <v>5.0131998099999997</v>
      </c>
      <c r="G301" s="6">
        <f t="shared" si="17"/>
        <v>2001.1306532274</v>
      </c>
      <c r="H301">
        <v>2.5007998900000001</v>
      </c>
      <c r="I301">
        <f t="shared" si="19"/>
        <v>3000.9598680000004</v>
      </c>
      <c r="J301">
        <v>0.57450002</v>
      </c>
      <c r="K301" s="6">
        <f t="shared" si="20"/>
        <v>449.4011515144</v>
      </c>
      <c r="L301" s="6"/>
    </row>
    <row r="302" spans="1:12" x14ac:dyDescent="0.25">
      <c r="A302" t="s">
        <v>3</v>
      </c>
      <c r="B302" s="2">
        <v>0.61201388888888886</v>
      </c>
      <c r="C302">
        <v>1500</v>
      </c>
      <c r="D302">
        <v>1.01779997</v>
      </c>
      <c r="E302" s="6">
        <f t="shared" si="18"/>
        <v>429.69374420939999</v>
      </c>
      <c r="F302">
        <v>5.0103998199999999</v>
      </c>
      <c r="G302" s="6">
        <f t="shared" si="17"/>
        <v>2000.0287451628001</v>
      </c>
      <c r="H302">
        <v>2.4997999700000002</v>
      </c>
      <c r="I302">
        <f t="shared" si="19"/>
        <v>2999.7599640000003</v>
      </c>
      <c r="J302">
        <v>0.57889997999999998</v>
      </c>
      <c r="K302" s="6">
        <f t="shared" si="20"/>
        <v>451.93429648560004</v>
      </c>
      <c r="L302" s="6"/>
    </row>
    <row r="303" spans="1:12" x14ac:dyDescent="0.25">
      <c r="A303" t="s">
        <v>3</v>
      </c>
      <c r="B303" s="2">
        <v>0.61207175925925927</v>
      </c>
      <c r="C303">
        <v>1505</v>
      </c>
      <c r="D303">
        <v>1.01730001</v>
      </c>
      <c r="E303" s="6">
        <f t="shared" si="18"/>
        <v>429.49724993019998</v>
      </c>
      <c r="F303">
        <v>5.0114998799999997</v>
      </c>
      <c r="G303" s="6">
        <f t="shared" si="17"/>
        <v>2000.4616627752</v>
      </c>
      <c r="H303">
        <v>2.5007998900000001</v>
      </c>
      <c r="I303">
        <f t="shared" si="19"/>
        <v>3000.9598680000004</v>
      </c>
      <c r="J303">
        <v>0.57940000000000003</v>
      </c>
      <c r="K303" s="6">
        <f t="shared" si="20"/>
        <v>452.22216800000001</v>
      </c>
      <c r="L303" s="6"/>
    </row>
    <row r="304" spans="1:12" x14ac:dyDescent="0.25">
      <c r="A304" t="s">
        <v>3</v>
      </c>
      <c r="B304" s="2">
        <v>0.61212962962962958</v>
      </c>
      <c r="C304">
        <v>1510</v>
      </c>
      <c r="D304">
        <v>1.0189000399999999</v>
      </c>
      <c r="E304" s="6">
        <f t="shared" si="18"/>
        <v>430.12609372079993</v>
      </c>
      <c r="F304">
        <v>5.01100016</v>
      </c>
      <c r="G304" s="6">
        <f t="shared" si="17"/>
        <v>2000.2650029664003</v>
      </c>
      <c r="H304">
        <v>2.4997999700000002</v>
      </c>
      <c r="I304">
        <f t="shared" si="19"/>
        <v>2999.7599640000003</v>
      </c>
      <c r="J304">
        <v>0.58329998999999999</v>
      </c>
      <c r="K304" s="6">
        <f t="shared" si="20"/>
        <v>454.4674702428</v>
      </c>
      <c r="L304" s="6"/>
    </row>
    <row r="305" spans="1:12" x14ac:dyDescent="0.25">
      <c r="A305" t="s">
        <v>3</v>
      </c>
      <c r="B305" s="2">
        <v>0.6121875</v>
      </c>
      <c r="C305">
        <v>1515</v>
      </c>
      <c r="D305">
        <v>1.01950002</v>
      </c>
      <c r="E305" s="6">
        <f t="shared" si="18"/>
        <v>430.36189786039995</v>
      </c>
      <c r="F305">
        <v>5.01100016</v>
      </c>
      <c r="G305" s="6">
        <f t="shared" si="17"/>
        <v>2000.2650029664003</v>
      </c>
      <c r="H305">
        <v>2.5007998900000001</v>
      </c>
      <c r="I305">
        <f t="shared" si="19"/>
        <v>3000.9598680000004</v>
      </c>
      <c r="J305">
        <v>0.57999997999999997</v>
      </c>
      <c r="K305" s="6">
        <f t="shared" si="20"/>
        <v>452.56758848560003</v>
      </c>
      <c r="L305" s="6"/>
    </row>
    <row r="306" spans="1:12" x14ac:dyDescent="0.25">
      <c r="A306" t="s">
        <v>3</v>
      </c>
      <c r="B306" s="2">
        <v>0.61224537037037041</v>
      </c>
      <c r="C306">
        <v>1520</v>
      </c>
      <c r="D306">
        <v>1.0199999799999999</v>
      </c>
      <c r="E306" s="6">
        <f t="shared" si="18"/>
        <v>430.55839213959996</v>
      </c>
      <c r="F306">
        <v>5.0114998799999997</v>
      </c>
      <c r="G306" s="6">
        <f t="shared" si="17"/>
        <v>2000.4616627752</v>
      </c>
      <c r="H306">
        <v>2.4997999700000002</v>
      </c>
      <c r="I306">
        <f t="shared" si="19"/>
        <v>2999.7599640000003</v>
      </c>
      <c r="J306">
        <v>0.58329998999999999</v>
      </c>
      <c r="K306" s="6">
        <f t="shared" si="20"/>
        <v>454.4674702428</v>
      </c>
      <c r="L306" s="6"/>
    </row>
    <row r="307" spans="1:12" x14ac:dyDescent="0.25">
      <c r="A307" t="s">
        <v>3</v>
      </c>
      <c r="B307" s="2">
        <v>0.61230324074074072</v>
      </c>
      <c r="C307">
        <v>1525</v>
      </c>
      <c r="D307">
        <v>1.01950002</v>
      </c>
      <c r="E307" s="6">
        <f t="shared" si="18"/>
        <v>430.36189786039995</v>
      </c>
      <c r="F307">
        <v>5.01100016</v>
      </c>
      <c r="G307" s="6">
        <f t="shared" si="17"/>
        <v>2000.2650029664003</v>
      </c>
      <c r="H307">
        <v>2.4997999700000002</v>
      </c>
      <c r="I307">
        <f t="shared" si="19"/>
        <v>2999.7599640000003</v>
      </c>
      <c r="J307">
        <v>0.57999997999999997</v>
      </c>
      <c r="K307" s="6">
        <f t="shared" si="20"/>
        <v>452.56758848560003</v>
      </c>
      <c r="L307" s="6"/>
    </row>
    <row r="308" spans="1:12" x14ac:dyDescent="0.25">
      <c r="A308" t="s">
        <v>3</v>
      </c>
      <c r="B308" s="2">
        <v>0.61236111111111113</v>
      </c>
      <c r="C308">
        <v>1530</v>
      </c>
      <c r="D308">
        <v>1.0189000399999999</v>
      </c>
      <c r="E308" s="6">
        <f t="shared" si="18"/>
        <v>430.12609372079993</v>
      </c>
      <c r="F308">
        <v>5.0099000900000004</v>
      </c>
      <c r="G308" s="6">
        <f t="shared" si="17"/>
        <v>1999.8320814186004</v>
      </c>
      <c r="H308">
        <v>2.5002999300000002</v>
      </c>
      <c r="I308">
        <f t="shared" si="19"/>
        <v>3000.3599160000003</v>
      </c>
      <c r="J308">
        <v>0.58539998999999998</v>
      </c>
      <c r="K308" s="6">
        <f t="shared" si="20"/>
        <v>455.67648224280003</v>
      </c>
      <c r="L308" s="6"/>
    </row>
    <row r="309" spans="1:12" x14ac:dyDescent="0.25">
      <c r="A309" t="s">
        <v>3</v>
      </c>
      <c r="B309" s="2">
        <v>0.61241898148148144</v>
      </c>
      <c r="C309">
        <v>1535</v>
      </c>
      <c r="D309">
        <v>1.0183999500000001</v>
      </c>
      <c r="E309" s="6">
        <f t="shared" si="18"/>
        <v>429.92954834900002</v>
      </c>
      <c r="F309">
        <v>5.0121002199999998</v>
      </c>
      <c r="G309" s="6">
        <f t="shared" si="17"/>
        <v>2000.6979205788002</v>
      </c>
      <c r="H309">
        <v>2.5002999300000002</v>
      </c>
      <c r="I309">
        <f t="shared" si="19"/>
        <v>3000.3599160000003</v>
      </c>
      <c r="J309">
        <v>0.58109999000000001</v>
      </c>
      <c r="K309" s="6">
        <f t="shared" si="20"/>
        <v>453.20088624280004</v>
      </c>
      <c r="L309" s="6"/>
    </row>
    <row r="310" spans="1:12" x14ac:dyDescent="0.25">
      <c r="A310" t="s">
        <v>3</v>
      </c>
      <c r="B310" s="2">
        <v>0.61247685185185186</v>
      </c>
      <c r="C310">
        <v>1540</v>
      </c>
      <c r="D310">
        <v>1.0189000399999999</v>
      </c>
      <c r="E310" s="6">
        <f t="shared" si="18"/>
        <v>430.12609372079993</v>
      </c>
      <c r="F310">
        <v>5.0114998799999997</v>
      </c>
      <c r="G310" s="6">
        <f t="shared" si="17"/>
        <v>2000.4616627752</v>
      </c>
      <c r="H310">
        <v>2.5002999300000002</v>
      </c>
      <c r="I310">
        <f t="shared" si="19"/>
        <v>3000.3599160000003</v>
      </c>
      <c r="J310">
        <v>0.58600003000000001</v>
      </c>
      <c r="K310" s="6">
        <f t="shared" si="20"/>
        <v>456.0219372716</v>
      </c>
      <c r="L310" s="6"/>
    </row>
    <row r="311" spans="1:12" x14ac:dyDescent="0.25">
      <c r="A311" t="s">
        <v>3</v>
      </c>
      <c r="B311" s="2">
        <v>0.61253472222222227</v>
      </c>
      <c r="C311">
        <v>1545</v>
      </c>
      <c r="D311">
        <v>1.0183999500000001</v>
      </c>
      <c r="E311" s="6">
        <f t="shared" si="18"/>
        <v>429.92954834900002</v>
      </c>
      <c r="F311">
        <v>5.0103998199999999</v>
      </c>
      <c r="G311" s="6">
        <f t="shared" si="17"/>
        <v>2000.0287451628001</v>
      </c>
      <c r="H311">
        <v>2.5002999300000002</v>
      </c>
      <c r="I311">
        <f t="shared" si="19"/>
        <v>3000.3599160000003</v>
      </c>
      <c r="J311">
        <v>0.58160000999999995</v>
      </c>
      <c r="K311" s="6">
        <f t="shared" si="20"/>
        <v>453.48875775720001</v>
      </c>
      <c r="L311" s="6"/>
    </row>
    <row r="312" spans="1:12" x14ac:dyDescent="0.25">
      <c r="A312" t="s">
        <v>3</v>
      </c>
      <c r="B312" s="2">
        <v>0.61259259259259258</v>
      </c>
      <c r="C312">
        <v>1550</v>
      </c>
      <c r="D312">
        <v>1.0183999500000001</v>
      </c>
      <c r="E312" s="6">
        <f t="shared" si="18"/>
        <v>429.92954834900002</v>
      </c>
      <c r="F312">
        <v>5.0121002199999998</v>
      </c>
      <c r="G312" s="6">
        <f t="shared" si="17"/>
        <v>2000.6979205788002</v>
      </c>
      <c r="H312">
        <v>2.4997999700000002</v>
      </c>
      <c r="I312">
        <f t="shared" si="19"/>
        <v>2999.7599640000003</v>
      </c>
      <c r="J312">
        <v>0.58490001999999996</v>
      </c>
      <c r="K312" s="6">
        <f t="shared" si="20"/>
        <v>455.38863951439998</v>
      </c>
      <c r="L312" s="6"/>
    </row>
    <row r="313" spans="1:12" x14ac:dyDescent="0.25">
      <c r="A313" t="s">
        <v>3</v>
      </c>
      <c r="B313" s="2">
        <v>0.61265046296296299</v>
      </c>
      <c r="C313">
        <v>1555</v>
      </c>
      <c r="D313">
        <v>1.0183999500000001</v>
      </c>
      <c r="E313" s="6">
        <f t="shared" si="18"/>
        <v>429.92954834900002</v>
      </c>
      <c r="F313">
        <v>5.0103998199999999</v>
      </c>
      <c r="G313" s="6">
        <f t="shared" si="17"/>
        <v>2000.0287451628001</v>
      </c>
      <c r="H313">
        <v>2.4997999700000002</v>
      </c>
      <c r="I313">
        <f t="shared" si="19"/>
        <v>2999.7599640000003</v>
      </c>
      <c r="J313">
        <v>0.58109999000000001</v>
      </c>
      <c r="K313" s="6">
        <f t="shared" si="20"/>
        <v>453.20088624280004</v>
      </c>
      <c r="L313" s="6"/>
    </row>
    <row r="314" spans="1:12" x14ac:dyDescent="0.25">
      <c r="A314" t="s">
        <v>3</v>
      </c>
      <c r="B314" s="2">
        <v>0.6127083333333333</v>
      </c>
      <c r="C314">
        <v>1560</v>
      </c>
      <c r="D314">
        <v>1.0211000400000001</v>
      </c>
      <c r="E314" s="6">
        <f t="shared" si="18"/>
        <v>430.99073772080004</v>
      </c>
      <c r="F314">
        <v>5.0099000900000004</v>
      </c>
      <c r="G314" s="6">
        <f t="shared" si="17"/>
        <v>1999.8320814186004</v>
      </c>
      <c r="H314">
        <v>2.4997999700000002</v>
      </c>
      <c r="I314">
        <f t="shared" si="19"/>
        <v>2999.7599640000003</v>
      </c>
      <c r="J314">
        <v>0.58109999000000001</v>
      </c>
      <c r="K314" s="6">
        <f t="shared" si="20"/>
        <v>453.20088624280004</v>
      </c>
      <c r="L314" s="6"/>
    </row>
    <row r="315" spans="1:12" x14ac:dyDescent="0.25">
      <c r="A315" t="s">
        <v>3</v>
      </c>
      <c r="B315" s="2">
        <v>0.61276620370370372</v>
      </c>
      <c r="C315">
        <v>1565</v>
      </c>
      <c r="D315">
        <v>1.02059996</v>
      </c>
      <c r="E315" s="6">
        <f t="shared" si="18"/>
        <v>430.79419627919998</v>
      </c>
      <c r="F315">
        <v>5.0103998199999999</v>
      </c>
      <c r="G315" s="6">
        <f t="shared" si="17"/>
        <v>2000.0287451628001</v>
      </c>
      <c r="H315">
        <v>2.5002999300000002</v>
      </c>
      <c r="I315">
        <f t="shared" si="19"/>
        <v>3000.3599160000003</v>
      </c>
      <c r="J315">
        <v>0.58759998999999996</v>
      </c>
      <c r="K315" s="6">
        <f t="shared" si="20"/>
        <v>456.9430662428</v>
      </c>
      <c r="L315" s="6"/>
    </row>
    <row r="316" spans="1:12" x14ac:dyDescent="0.25">
      <c r="A316" t="s">
        <v>3</v>
      </c>
      <c r="B316" s="2">
        <v>0.61282407407407413</v>
      </c>
      <c r="C316">
        <v>1570</v>
      </c>
      <c r="D316">
        <v>1.0217000199999999</v>
      </c>
      <c r="E316" s="6">
        <f t="shared" si="18"/>
        <v>431.22654186039995</v>
      </c>
      <c r="F316">
        <v>5.0103998199999999</v>
      </c>
      <c r="G316" s="6">
        <f t="shared" si="17"/>
        <v>2000.0287451628001</v>
      </c>
      <c r="H316">
        <v>2.5007998900000001</v>
      </c>
      <c r="I316">
        <f t="shared" si="19"/>
        <v>3000.9598680000004</v>
      </c>
      <c r="J316">
        <v>0.57669996999999995</v>
      </c>
      <c r="K316" s="6">
        <f t="shared" si="20"/>
        <v>450.66770672840005</v>
      </c>
      <c r="L316" s="6"/>
    </row>
    <row r="317" spans="1:12" x14ac:dyDescent="0.25">
      <c r="A317" t="s">
        <v>3</v>
      </c>
      <c r="B317" s="2">
        <v>0.61288194444444444</v>
      </c>
      <c r="C317">
        <v>1575</v>
      </c>
      <c r="D317">
        <v>1.0189000399999999</v>
      </c>
      <c r="E317" s="6">
        <f t="shared" si="18"/>
        <v>430.12609372079993</v>
      </c>
      <c r="F317">
        <v>5.01100016</v>
      </c>
      <c r="G317" s="6">
        <f t="shared" si="17"/>
        <v>2000.2650029664003</v>
      </c>
      <c r="H317">
        <v>2.5002999300000002</v>
      </c>
      <c r="I317">
        <f t="shared" si="19"/>
        <v>3000.3599160000003</v>
      </c>
      <c r="J317">
        <v>0.58649998999999997</v>
      </c>
      <c r="K317" s="6">
        <f t="shared" si="20"/>
        <v>456.30977424280002</v>
      </c>
      <c r="L317" s="6"/>
    </row>
    <row r="318" spans="1:12" x14ac:dyDescent="0.25">
      <c r="A318" t="s">
        <v>3</v>
      </c>
      <c r="B318" s="2">
        <v>0.61293981481481474</v>
      </c>
      <c r="C318">
        <v>1580</v>
      </c>
      <c r="D318">
        <v>1.02059996</v>
      </c>
      <c r="E318" s="6">
        <f t="shared" si="18"/>
        <v>430.79419627919998</v>
      </c>
      <c r="F318">
        <v>5.0088000299999997</v>
      </c>
      <c r="G318" s="6">
        <f t="shared" si="17"/>
        <v>1999.3991638062</v>
      </c>
      <c r="H318">
        <v>2.5002999300000002</v>
      </c>
      <c r="I318">
        <f t="shared" si="19"/>
        <v>3000.3599160000003</v>
      </c>
      <c r="J318">
        <v>0.58979999999999999</v>
      </c>
      <c r="K318" s="6">
        <f t="shared" si="20"/>
        <v>458.209656</v>
      </c>
      <c r="L318" s="6"/>
    </row>
    <row r="319" spans="1:12" x14ac:dyDescent="0.25">
      <c r="A319" t="s">
        <v>3</v>
      </c>
      <c r="B319" s="2">
        <v>0.61299768518518516</v>
      </c>
      <c r="C319">
        <v>1585</v>
      </c>
      <c r="D319">
        <v>1.0217000199999999</v>
      </c>
      <c r="E319" s="6">
        <f t="shared" si="18"/>
        <v>431.22654186039995</v>
      </c>
      <c r="F319">
        <v>5.0103998199999999</v>
      </c>
      <c r="G319" s="6">
        <f t="shared" si="17"/>
        <v>2000.0287451628001</v>
      </c>
      <c r="H319">
        <v>2.4997999700000002</v>
      </c>
      <c r="I319">
        <f t="shared" si="19"/>
        <v>2999.7599640000003</v>
      </c>
      <c r="J319">
        <v>0.59359998000000003</v>
      </c>
      <c r="K319" s="6">
        <f t="shared" si="20"/>
        <v>460.39738048560002</v>
      </c>
      <c r="L319" s="6"/>
    </row>
    <row r="320" spans="1:12" x14ac:dyDescent="0.25">
      <c r="A320" t="s">
        <v>3</v>
      </c>
      <c r="B320" s="2">
        <v>0.61305555555555558</v>
      </c>
      <c r="C320">
        <v>1590</v>
      </c>
      <c r="D320">
        <v>1.0217000199999999</v>
      </c>
      <c r="E320" s="6">
        <f t="shared" si="18"/>
        <v>431.22654186039995</v>
      </c>
      <c r="F320">
        <v>5.00930023</v>
      </c>
      <c r="G320" s="6">
        <f t="shared" si="17"/>
        <v>1999.5960125142003</v>
      </c>
      <c r="H320">
        <v>2.4997999700000002</v>
      </c>
      <c r="I320">
        <f t="shared" si="19"/>
        <v>2999.7599640000003</v>
      </c>
      <c r="J320">
        <v>0.58819997000000002</v>
      </c>
      <c r="K320" s="6">
        <f t="shared" si="20"/>
        <v>457.28848672840002</v>
      </c>
      <c r="L320" s="6"/>
    </row>
    <row r="321" spans="1:12" x14ac:dyDescent="0.25">
      <c r="A321" t="s">
        <v>3</v>
      </c>
      <c r="B321" s="2">
        <v>0.61311342592592599</v>
      </c>
      <c r="C321">
        <v>1595</v>
      </c>
      <c r="D321">
        <v>1.0221999900000001</v>
      </c>
      <c r="E321" s="6">
        <f t="shared" si="18"/>
        <v>431.42304006979998</v>
      </c>
      <c r="F321">
        <v>5.0103998199999999</v>
      </c>
      <c r="G321" s="6">
        <f t="shared" si="17"/>
        <v>2000.0287451628001</v>
      </c>
      <c r="H321">
        <v>2.5002999300000002</v>
      </c>
      <c r="I321">
        <f t="shared" si="19"/>
        <v>3000.3599160000003</v>
      </c>
      <c r="J321">
        <v>0.58329998999999999</v>
      </c>
      <c r="K321" s="6">
        <f t="shared" si="20"/>
        <v>454.4674702428</v>
      </c>
      <c r="L321" s="6"/>
    </row>
    <row r="322" spans="1:12" x14ac:dyDescent="0.25">
      <c r="A322" t="s">
        <v>3</v>
      </c>
      <c r="B322" s="2">
        <v>0.6131712962962963</v>
      </c>
      <c r="C322">
        <v>1600</v>
      </c>
      <c r="D322">
        <v>1.0217000199999999</v>
      </c>
      <c r="E322" s="6">
        <f t="shared" si="18"/>
        <v>431.22654186039995</v>
      </c>
      <c r="F322">
        <v>5.0114998799999997</v>
      </c>
      <c r="G322" s="6">
        <f t="shared" ref="G322:G385" si="21">(393.54*F322)+28.236</f>
        <v>2000.4616627752</v>
      </c>
      <c r="H322">
        <v>2.5002999300000002</v>
      </c>
      <c r="I322">
        <f t="shared" si="19"/>
        <v>3000.3599160000003</v>
      </c>
      <c r="J322">
        <v>0.58649998999999997</v>
      </c>
      <c r="K322" s="6">
        <f t="shared" si="20"/>
        <v>456.30977424280002</v>
      </c>
      <c r="L322" s="6"/>
    </row>
    <row r="323" spans="1:12" x14ac:dyDescent="0.25">
      <c r="A323" t="s">
        <v>3</v>
      </c>
      <c r="B323" s="2">
        <v>0.6132291666666666</v>
      </c>
      <c r="C323">
        <v>1605</v>
      </c>
      <c r="D323">
        <v>1.0217000199999999</v>
      </c>
      <c r="E323" s="6">
        <f t="shared" ref="E323:E386" si="22">(393.02*D323)+29.678</f>
        <v>431.22654186039995</v>
      </c>
      <c r="F323">
        <v>5.01100016</v>
      </c>
      <c r="G323" s="6">
        <f t="shared" si="21"/>
        <v>2000.2650029664003</v>
      </c>
      <c r="H323">
        <v>2.4997999700000002</v>
      </c>
      <c r="I323">
        <f t="shared" ref="I323:I386" si="23">H323*(3000/2.5)</f>
        <v>2999.7599640000003</v>
      </c>
      <c r="J323">
        <v>0.58380001999999998</v>
      </c>
      <c r="K323" s="6">
        <f t="shared" ref="K323:K386" si="24">(575.72*J323)+118.65</f>
        <v>454.7553475144</v>
      </c>
      <c r="L323" s="6"/>
    </row>
    <row r="324" spans="1:12" x14ac:dyDescent="0.25">
      <c r="A324" t="s">
        <v>3</v>
      </c>
      <c r="B324" s="2">
        <v>0.61328703703703702</v>
      </c>
      <c r="C324">
        <v>1610</v>
      </c>
      <c r="D324">
        <v>1.0227999699999999</v>
      </c>
      <c r="E324" s="6">
        <f t="shared" si="22"/>
        <v>431.65884420939994</v>
      </c>
      <c r="F324">
        <v>5.0103998199999999</v>
      </c>
      <c r="G324" s="6">
        <f t="shared" si="21"/>
        <v>2000.0287451628001</v>
      </c>
      <c r="H324">
        <v>2.5002999300000002</v>
      </c>
      <c r="I324">
        <f t="shared" si="23"/>
        <v>3000.3599160000003</v>
      </c>
      <c r="J324">
        <v>0.58380001999999998</v>
      </c>
      <c r="K324" s="6">
        <f t="shared" si="24"/>
        <v>454.7553475144</v>
      </c>
      <c r="L324" s="6"/>
    </row>
    <row r="325" spans="1:12" x14ac:dyDescent="0.25">
      <c r="A325" t="s">
        <v>3</v>
      </c>
      <c r="B325" s="2">
        <v>0.61334490740740744</v>
      </c>
      <c r="C325">
        <v>1615</v>
      </c>
      <c r="D325">
        <v>1.0244</v>
      </c>
      <c r="E325" s="6">
        <f t="shared" si="22"/>
        <v>432.28768799999995</v>
      </c>
      <c r="F325">
        <v>5.0103998199999999</v>
      </c>
      <c r="G325" s="6">
        <f t="shared" si="21"/>
        <v>2000.0287451628001</v>
      </c>
      <c r="H325">
        <v>2.5002999300000002</v>
      </c>
      <c r="I325">
        <f t="shared" si="23"/>
        <v>3000.3599160000003</v>
      </c>
      <c r="J325">
        <v>0.58759998999999996</v>
      </c>
      <c r="K325" s="6">
        <f t="shared" si="24"/>
        <v>456.9430662428</v>
      </c>
      <c r="L325" s="6"/>
    </row>
    <row r="326" spans="1:12" x14ac:dyDescent="0.25">
      <c r="A326" t="s">
        <v>3</v>
      </c>
      <c r="B326" s="2">
        <v>0.61340277777777774</v>
      </c>
      <c r="C326">
        <v>1620</v>
      </c>
      <c r="D326">
        <v>1.0244</v>
      </c>
      <c r="E326" s="6">
        <f t="shared" si="22"/>
        <v>432.28768799999995</v>
      </c>
      <c r="F326">
        <v>5.01100016</v>
      </c>
      <c r="G326" s="6">
        <f t="shared" si="21"/>
        <v>2000.2650029664003</v>
      </c>
      <c r="H326">
        <v>2.5002999300000002</v>
      </c>
      <c r="I326">
        <f t="shared" si="23"/>
        <v>3000.3599160000003</v>
      </c>
      <c r="J326">
        <v>0.58219999</v>
      </c>
      <c r="K326" s="6">
        <f t="shared" si="24"/>
        <v>453.83417824280002</v>
      </c>
      <c r="L326" s="6"/>
    </row>
    <row r="327" spans="1:12" x14ac:dyDescent="0.25">
      <c r="A327" t="s">
        <v>3</v>
      </c>
      <c r="B327" s="2">
        <v>0.61346064814814816</v>
      </c>
      <c r="C327">
        <v>1625</v>
      </c>
      <c r="D327">
        <v>1.0227999699999999</v>
      </c>
      <c r="E327" s="6">
        <f t="shared" si="22"/>
        <v>431.65884420939994</v>
      </c>
      <c r="F327">
        <v>5.0103998199999999</v>
      </c>
      <c r="G327" s="6">
        <f t="shared" si="21"/>
        <v>2000.0287451628001</v>
      </c>
      <c r="H327">
        <v>2.5002999300000002</v>
      </c>
      <c r="I327">
        <f t="shared" si="23"/>
        <v>3000.3599160000003</v>
      </c>
      <c r="J327">
        <v>0.57720000000000005</v>
      </c>
      <c r="K327" s="6">
        <f t="shared" si="24"/>
        <v>450.95558400000004</v>
      </c>
      <c r="L327" s="6"/>
    </row>
    <row r="328" spans="1:12" x14ac:dyDescent="0.25">
      <c r="A328" t="s">
        <v>3</v>
      </c>
      <c r="B328" s="2">
        <v>0.61351851851851846</v>
      </c>
      <c r="C328">
        <v>1630</v>
      </c>
      <c r="D328">
        <v>1.0238000199999999</v>
      </c>
      <c r="E328" s="6">
        <f t="shared" si="22"/>
        <v>432.05188386039993</v>
      </c>
      <c r="F328">
        <v>5.0099000900000004</v>
      </c>
      <c r="G328" s="6">
        <f t="shared" si="21"/>
        <v>1999.8320814186004</v>
      </c>
      <c r="H328">
        <v>2.5002999300000002</v>
      </c>
      <c r="I328">
        <f t="shared" si="23"/>
        <v>3000.3599160000003</v>
      </c>
      <c r="J328">
        <v>0.58440000000000003</v>
      </c>
      <c r="K328" s="6">
        <f t="shared" si="24"/>
        <v>455.10076800000002</v>
      </c>
      <c r="L328" s="6"/>
    </row>
    <row r="329" spans="1:12" x14ac:dyDescent="0.25">
      <c r="A329" t="s">
        <v>3</v>
      </c>
      <c r="B329" s="2">
        <v>0.61357638888888888</v>
      </c>
      <c r="C329">
        <v>1635</v>
      </c>
      <c r="D329">
        <v>1.0244</v>
      </c>
      <c r="E329" s="6">
        <f t="shared" si="22"/>
        <v>432.28768799999995</v>
      </c>
      <c r="F329">
        <v>5.01100016</v>
      </c>
      <c r="G329" s="6">
        <f t="shared" si="21"/>
        <v>2000.2650029664003</v>
      </c>
      <c r="H329">
        <v>2.4997999700000002</v>
      </c>
      <c r="I329">
        <f t="shared" si="23"/>
        <v>2999.7599640000003</v>
      </c>
      <c r="J329">
        <v>0.58329998999999999</v>
      </c>
      <c r="K329" s="6">
        <f t="shared" si="24"/>
        <v>454.4674702428</v>
      </c>
      <c r="L329" s="6"/>
    </row>
    <row r="330" spans="1:12" x14ac:dyDescent="0.25">
      <c r="A330" t="s">
        <v>3</v>
      </c>
      <c r="B330" s="2">
        <v>0.6136342592592593</v>
      </c>
      <c r="C330">
        <v>1640</v>
      </c>
      <c r="D330">
        <v>1.0248999599999999</v>
      </c>
      <c r="E330" s="6">
        <f t="shared" si="22"/>
        <v>432.48418227919996</v>
      </c>
      <c r="F330">
        <v>5.0103998199999999</v>
      </c>
      <c r="G330" s="6">
        <f t="shared" si="21"/>
        <v>2000.0287451628001</v>
      </c>
      <c r="H330">
        <v>2.5007998900000001</v>
      </c>
      <c r="I330">
        <f t="shared" si="23"/>
        <v>3000.9598680000004</v>
      </c>
      <c r="J330">
        <v>0.58109999000000001</v>
      </c>
      <c r="K330" s="6">
        <f t="shared" si="24"/>
        <v>453.20088624280004</v>
      </c>
      <c r="L330" s="6"/>
    </row>
    <row r="331" spans="1:12" x14ac:dyDescent="0.25">
      <c r="A331" t="s">
        <v>3</v>
      </c>
      <c r="B331" s="2">
        <v>0.6136921296296296</v>
      </c>
      <c r="C331">
        <v>1645</v>
      </c>
      <c r="D331">
        <v>1.0244</v>
      </c>
      <c r="E331" s="6">
        <f t="shared" si="22"/>
        <v>432.28768799999995</v>
      </c>
      <c r="F331">
        <v>5.0099000900000004</v>
      </c>
      <c r="G331" s="6">
        <f t="shared" si="21"/>
        <v>1999.8320814186004</v>
      </c>
      <c r="H331">
        <v>2.5002999300000002</v>
      </c>
      <c r="I331">
        <f t="shared" si="23"/>
        <v>3000.3599160000003</v>
      </c>
      <c r="J331">
        <v>0.58160000999999995</v>
      </c>
      <c r="K331" s="6">
        <f t="shared" si="24"/>
        <v>453.48875775720001</v>
      </c>
      <c r="L331" s="6"/>
    </row>
    <row r="332" spans="1:12" x14ac:dyDescent="0.25">
      <c r="A332" t="s">
        <v>3</v>
      </c>
      <c r="B332" s="2">
        <v>0.61375000000000002</v>
      </c>
      <c r="C332">
        <v>1650</v>
      </c>
      <c r="D332">
        <v>1.0248999599999999</v>
      </c>
      <c r="E332" s="6">
        <f t="shared" si="22"/>
        <v>432.48418227919996</v>
      </c>
      <c r="F332">
        <v>5.0099000900000004</v>
      </c>
      <c r="G332" s="6">
        <f t="shared" si="21"/>
        <v>1999.8320814186004</v>
      </c>
      <c r="H332">
        <v>2.4997999700000002</v>
      </c>
      <c r="I332">
        <f t="shared" si="23"/>
        <v>2999.7599640000003</v>
      </c>
      <c r="J332">
        <v>0.57509999999999994</v>
      </c>
      <c r="K332" s="6">
        <f t="shared" si="24"/>
        <v>449.74657200000001</v>
      </c>
      <c r="L332" s="6"/>
    </row>
    <row r="333" spans="1:12" x14ac:dyDescent="0.25">
      <c r="A333" t="s">
        <v>3</v>
      </c>
      <c r="B333" s="2">
        <v>0.61380787037037032</v>
      </c>
      <c r="C333">
        <v>1655</v>
      </c>
      <c r="D333">
        <v>1.01730001</v>
      </c>
      <c r="E333" s="6">
        <f t="shared" si="22"/>
        <v>429.49724993019998</v>
      </c>
      <c r="F333">
        <v>5.0103998199999999</v>
      </c>
      <c r="G333" s="6">
        <f t="shared" si="21"/>
        <v>2000.0287451628001</v>
      </c>
      <c r="H333">
        <v>2.5002999300000002</v>
      </c>
      <c r="I333">
        <f t="shared" si="23"/>
        <v>3000.3599160000003</v>
      </c>
      <c r="J333">
        <v>0.57450002</v>
      </c>
      <c r="K333" s="6">
        <f t="shared" si="24"/>
        <v>449.4011515144</v>
      </c>
      <c r="L333" s="6"/>
    </row>
    <row r="334" spans="1:12" x14ac:dyDescent="0.25">
      <c r="A334" t="s">
        <v>3</v>
      </c>
      <c r="B334" s="2">
        <v>0.61386574074074074</v>
      </c>
      <c r="C334">
        <v>1660</v>
      </c>
      <c r="D334">
        <v>1.0244</v>
      </c>
      <c r="E334" s="6">
        <f t="shared" si="22"/>
        <v>432.28768799999995</v>
      </c>
      <c r="F334">
        <v>5.0103998199999999</v>
      </c>
      <c r="G334" s="6">
        <f t="shared" si="21"/>
        <v>2000.0287451628001</v>
      </c>
      <c r="H334">
        <v>2.4997999700000002</v>
      </c>
      <c r="I334">
        <f t="shared" si="23"/>
        <v>2999.7599640000003</v>
      </c>
      <c r="J334">
        <v>0.57889997999999998</v>
      </c>
      <c r="K334" s="6">
        <f t="shared" si="24"/>
        <v>451.93429648560004</v>
      </c>
      <c r="L334" s="6"/>
    </row>
    <row r="335" spans="1:12" x14ac:dyDescent="0.25">
      <c r="A335" t="s">
        <v>3</v>
      </c>
      <c r="B335" s="2">
        <v>0.61392361111111116</v>
      </c>
      <c r="C335">
        <v>1665</v>
      </c>
      <c r="D335">
        <v>1.0248999599999999</v>
      </c>
      <c r="E335" s="6">
        <f t="shared" si="22"/>
        <v>432.48418227919996</v>
      </c>
      <c r="F335">
        <v>5.0103998199999999</v>
      </c>
      <c r="G335" s="6">
        <f t="shared" si="21"/>
        <v>2000.0287451628001</v>
      </c>
      <c r="H335">
        <v>2.5002999300000002</v>
      </c>
      <c r="I335">
        <f t="shared" si="23"/>
        <v>3000.3599160000003</v>
      </c>
      <c r="J335">
        <v>0.57779997999999999</v>
      </c>
      <c r="K335" s="6">
        <f t="shared" si="24"/>
        <v>451.30100448560006</v>
      </c>
      <c r="L335" s="6"/>
    </row>
    <row r="336" spans="1:12" x14ac:dyDescent="0.25">
      <c r="A336" t="s">
        <v>3</v>
      </c>
      <c r="B336" s="2">
        <v>0.61398148148148146</v>
      </c>
      <c r="C336">
        <v>1670</v>
      </c>
      <c r="D336">
        <v>1.0150999999999999</v>
      </c>
      <c r="E336" s="6">
        <f t="shared" si="22"/>
        <v>428.63260199999996</v>
      </c>
      <c r="F336">
        <v>5.01100016</v>
      </c>
      <c r="G336" s="6">
        <f t="shared" si="21"/>
        <v>2000.2650029664003</v>
      </c>
      <c r="H336">
        <v>2.4997999700000002</v>
      </c>
      <c r="I336">
        <f t="shared" si="23"/>
        <v>2999.7599640000003</v>
      </c>
      <c r="J336">
        <v>0.58050000999999996</v>
      </c>
      <c r="K336" s="6">
        <f t="shared" si="24"/>
        <v>452.85546575720002</v>
      </c>
      <c r="L336" s="6"/>
    </row>
    <row r="337" spans="1:12" x14ac:dyDescent="0.25">
      <c r="A337" t="s">
        <v>3</v>
      </c>
      <c r="B337" s="2">
        <v>0.61403935185185188</v>
      </c>
      <c r="C337">
        <v>1675</v>
      </c>
      <c r="D337">
        <v>1.02330005</v>
      </c>
      <c r="E337" s="6">
        <f t="shared" si="22"/>
        <v>431.85538565100001</v>
      </c>
      <c r="F337">
        <v>5.01100016</v>
      </c>
      <c r="G337" s="6">
        <f t="shared" si="21"/>
        <v>2000.2650029664003</v>
      </c>
      <c r="H337">
        <v>2.4997999700000002</v>
      </c>
      <c r="I337">
        <f t="shared" si="23"/>
        <v>2999.7599640000003</v>
      </c>
      <c r="J337">
        <v>0.58109999000000001</v>
      </c>
      <c r="K337" s="6">
        <f t="shared" si="24"/>
        <v>453.20088624280004</v>
      </c>
      <c r="L337" s="6"/>
    </row>
    <row r="338" spans="1:12" x14ac:dyDescent="0.25">
      <c r="A338" t="s">
        <v>3</v>
      </c>
      <c r="B338" s="2">
        <v>0.61409722222222218</v>
      </c>
      <c r="C338">
        <v>1680</v>
      </c>
      <c r="D338">
        <v>1.0244</v>
      </c>
      <c r="E338" s="6">
        <f t="shared" si="22"/>
        <v>432.28768799999995</v>
      </c>
      <c r="F338">
        <v>5.0099000900000004</v>
      </c>
      <c r="G338" s="6">
        <f t="shared" si="21"/>
        <v>1999.8320814186004</v>
      </c>
      <c r="H338">
        <v>2.4997999700000002</v>
      </c>
      <c r="I338">
        <f t="shared" si="23"/>
        <v>2999.7599640000003</v>
      </c>
      <c r="J338">
        <v>0.57999997999999997</v>
      </c>
      <c r="K338" s="6">
        <f t="shared" si="24"/>
        <v>452.56758848560003</v>
      </c>
      <c r="L338" s="6"/>
    </row>
    <row r="339" spans="1:12" x14ac:dyDescent="0.25">
      <c r="A339" t="s">
        <v>3</v>
      </c>
      <c r="B339" s="2">
        <v>0.6141550925925926</v>
      </c>
      <c r="C339">
        <v>1685</v>
      </c>
      <c r="D339">
        <v>1.0238000199999999</v>
      </c>
      <c r="E339" s="6">
        <f t="shared" si="22"/>
        <v>432.05188386039993</v>
      </c>
      <c r="F339">
        <v>5.01100016</v>
      </c>
      <c r="G339" s="6">
        <f t="shared" si="21"/>
        <v>2000.2650029664003</v>
      </c>
      <c r="H339">
        <v>2.5007998900000001</v>
      </c>
      <c r="I339">
        <f t="shared" si="23"/>
        <v>3000.9598680000004</v>
      </c>
      <c r="J339">
        <v>0.57450002</v>
      </c>
      <c r="K339" s="6">
        <f t="shared" si="24"/>
        <v>449.4011515144</v>
      </c>
      <c r="L339" s="6"/>
    </row>
    <row r="340" spans="1:12" x14ac:dyDescent="0.25">
      <c r="A340" t="s">
        <v>3</v>
      </c>
      <c r="B340" s="2">
        <v>0.61421296296296302</v>
      </c>
      <c r="C340">
        <v>1690</v>
      </c>
      <c r="D340">
        <v>1.02330005</v>
      </c>
      <c r="E340" s="6">
        <f t="shared" si="22"/>
        <v>431.85538565100001</v>
      </c>
      <c r="F340">
        <v>5.0099000900000004</v>
      </c>
      <c r="G340" s="6">
        <f t="shared" si="21"/>
        <v>1999.8320814186004</v>
      </c>
      <c r="H340">
        <v>2.4997999700000002</v>
      </c>
      <c r="I340">
        <f t="shared" si="23"/>
        <v>2999.7599640000003</v>
      </c>
      <c r="J340">
        <v>0.57830000000000004</v>
      </c>
      <c r="K340" s="6">
        <f t="shared" si="24"/>
        <v>451.58887600000003</v>
      </c>
      <c r="L340" s="6"/>
    </row>
    <row r="341" spans="1:12" x14ac:dyDescent="0.25">
      <c r="A341" t="s">
        <v>3</v>
      </c>
      <c r="B341" s="2">
        <v>0.61427083333333332</v>
      </c>
      <c r="C341">
        <v>1695</v>
      </c>
      <c r="D341">
        <v>1.02330005</v>
      </c>
      <c r="E341" s="6">
        <f t="shared" si="22"/>
        <v>431.85538565100001</v>
      </c>
      <c r="F341">
        <v>5.0099000900000004</v>
      </c>
      <c r="G341" s="6">
        <f t="shared" si="21"/>
        <v>1999.8320814186004</v>
      </c>
      <c r="H341">
        <v>2.5007998900000001</v>
      </c>
      <c r="I341">
        <f t="shared" si="23"/>
        <v>3000.9598680000004</v>
      </c>
      <c r="J341">
        <v>0.58440000000000003</v>
      </c>
      <c r="K341" s="6">
        <f t="shared" si="24"/>
        <v>455.10076800000002</v>
      </c>
      <c r="L341" s="6"/>
    </row>
    <row r="342" spans="1:12" x14ac:dyDescent="0.25">
      <c r="A342" t="s">
        <v>3</v>
      </c>
      <c r="B342" s="2">
        <v>0.61432870370370374</v>
      </c>
      <c r="C342">
        <v>1700</v>
      </c>
      <c r="D342">
        <v>1.0248999599999999</v>
      </c>
      <c r="E342" s="6">
        <f t="shared" si="22"/>
        <v>432.48418227919996</v>
      </c>
      <c r="F342">
        <v>5.0099000900000004</v>
      </c>
      <c r="G342" s="6">
        <f t="shared" si="21"/>
        <v>1999.8320814186004</v>
      </c>
      <c r="H342">
        <v>2.5002999300000002</v>
      </c>
      <c r="I342">
        <f t="shared" si="23"/>
        <v>3000.3599160000003</v>
      </c>
      <c r="J342">
        <v>0.57669996999999995</v>
      </c>
      <c r="K342" s="6">
        <f t="shared" si="24"/>
        <v>450.66770672840005</v>
      </c>
      <c r="L342" s="6"/>
    </row>
    <row r="343" spans="1:12" x14ac:dyDescent="0.25">
      <c r="A343" t="s">
        <v>3</v>
      </c>
      <c r="B343" s="2">
        <v>0.61438657407407404</v>
      </c>
      <c r="C343">
        <v>1705</v>
      </c>
      <c r="D343">
        <v>1.0276999499999999</v>
      </c>
      <c r="E343" s="6">
        <f t="shared" si="22"/>
        <v>433.58463434899994</v>
      </c>
      <c r="F343">
        <v>5.01100016</v>
      </c>
      <c r="G343" s="6">
        <f t="shared" si="21"/>
        <v>2000.2650029664003</v>
      </c>
      <c r="H343">
        <v>2.5002999300000002</v>
      </c>
      <c r="I343">
        <f t="shared" si="23"/>
        <v>3000.3599160000003</v>
      </c>
      <c r="J343">
        <v>0.57450002</v>
      </c>
      <c r="K343" s="6">
        <f t="shared" si="24"/>
        <v>449.4011515144</v>
      </c>
      <c r="L343" s="6"/>
    </row>
    <row r="344" spans="1:12" x14ac:dyDescent="0.25">
      <c r="A344" t="s">
        <v>3</v>
      </c>
      <c r="B344" s="2">
        <v>0.61444444444444446</v>
      </c>
      <c r="C344">
        <v>1710</v>
      </c>
      <c r="D344">
        <v>1.0255000599999999</v>
      </c>
      <c r="E344" s="6">
        <f t="shared" si="22"/>
        <v>432.72003358119997</v>
      </c>
      <c r="F344">
        <v>5.01100016</v>
      </c>
      <c r="G344" s="6">
        <f t="shared" si="21"/>
        <v>2000.2650029664003</v>
      </c>
      <c r="H344">
        <v>2.4997999700000002</v>
      </c>
      <c r="I344">
        <f t="shared" si="23"/>
        <v>2999.7599640000003</v>
      </c>
      <c r="J344">
        <v>0.57179999000000004</v>
      </c>
      <c r="K344" s="6">
        <f t="shared" si="24"/>
        <v>447.84669024280004</v>
      </c>
      <c r="L344" s="6"/>
    </row>
    <row r="345" spans="1:12" x14ac:dyDescent="0.25">
      <c r="A345" t="s">
        <v>3</v>
      </c>
      <c r="B345" s="2">
        <v>0.61450231481481488</v>
      </c>
      <c r="C345">
        <v>1715</v>
      </c>
      <c r="D345">
        <v>1.0260000199999999</v>
      </c>
      <c r="E345" s="6">
        <f t="shared" si="22"/>
        <v>432.91652786039992</v>
      </c>
      <c r="F345">
        <v>5.0103998199999999</v>
      </c>
      <c r="G345" s="6">
        <f t="shared" si="21"/>
        <v>2000.0287451628001</v>
      </c>
      <c r="H345">
        <v>2.5002999300000002</v>
      </c>
      <c r="I345">
        <f t="shared" si="23"/>
        <v>3000.3599160000003</v>
      </c>
      <c r="J345">
        <v>0.58109999000000001</v>
      </c>
      <c r="K345" s="6">
        <f t="shared" si="24"/>
        <v>453.20088624280004</v>
      </c>
      <c r="L345" s="6"/>
    </row>
    <row r="346" spans="1:12" x14ac:dyDescent="0.25">
      <c r="A346" t="s">
        <v>3</v>
      </c>
      <c r="B346" s="2">
        <v>0.61456018518518518</v>
      </c>
      <c r="C346">
        <v>1720</v>
      </c>
      <c r="D346">
        <v>1.0248999599999999</v>
      </c>
      <c r="E346" s="6">
        <f t="shared" si="22"/>
        <v>432.48418227919996</v>
      </c>
      <c r="F346">
        <v>5.0099000900000004</v>
      </c>
      <c r="G346" s="6">
        <f t="shared" si="21"/>
        <v>1999.8320814186004</v>
      </c>
      <c r="H346">
        <v>2.4997999700000002</v>
      </c>
      <c r="I346">
        <f t="shared" si="23"/>
        <v>2999.7599640000003</v>
      </c>
      <c r="J346">
        <v>0.57230002000000002</v>
      </c>
      <c r="K346" s="6">
        <f t="shared" si="24"/>
        <v>448.13456751440003</v>
      </c>
      <c r="L346" s="6"/>
    </row>
    <row r="347" spans="1:12" x14ac:dyDescent="0.25">
      <c r="A347" t="s">
        <v>3</v>
      </c>
      <c r="B347" s="2">
        <v>0.61461805555555549</v>
      </c>
      <c r="C347">
        <v>1725</v>
      </c>
      <c r="D347">
        <v>1.0260000199999999</v>
      </c>
      <c r="E347" s="6">
        <f t="shared" si="22"/>
        <v>432.91652786039992</v>
      </c>
      <c r="F347">
        <v>5.0103998199999999</v>
      </c>
      <c r="G347" s="6">
        <f t="shared" si="21"/>
        <v>2000.0287451628001</v>
      </c>
      <c r="H347">
        <v>2.5002999300000002</v>
      </c>
      <c r="I347">
        <f t="shared" si="23"/>
        <v>3000.3599160000003</v>
      </c>
      <c r="J347">
        <v>0.57509999999999994</v>
      </c>
      <c r="K347" s="6">
        <f t="shared" si="24"/>
        <v>449.74657200000001</v>
      </c>
      <c r="L347" s="6"/>
    </row>
    <row r="348" spans="1:12" x14ac:dyDescent="0.25">
      <c r="A348" t="s">
        <v>3</v>
      </c>
      <c r="B348" s="2">
        <v>0.6146759259259259</v>
      </c>
      <c r="C348">
        <v>1730</v>
      </c>
      <c r="D348">
        <v>1.0260000199999999</v>
      </c>
      <c r="E348" s="6">
        <f t="shared" si="22"/>
        <v>432.91652786039992</v>
      </c>
      <c r="F348">
        <v>5.0103998199999999</v>
      </c>
      <c r="G348" s="6">
        <f t="shared" si="21"/>
        <v>2000.0287451628001</v>
      </c>
      <c r="H348">
        <v>2.4997999700000002</v>
      </c>
      <c r="I348">
        <f t="shared" si="23"/>
        <v>2999.7599640000003</v>
      </c>
      <c r="J348">
        <v>0.57340002000000001</v>
      </c>
      <c r="K348" s="6">
        <f t="shared" si="24"/>
        <v>448.76785951440002</v>
      </c>
      <c r="L348" s="6"/>
    </row>
    <row r="349" spans="1:12" x14ac:dyDescent="0.25">
      <c r="A349" t="s">
        <v>3</v>
      </c>
      <c r="B349" s="2">
        <v>0.61473379629629632</v>
      </c>
      <c r="C349">
        <v>1735</v>
      </c>
      <c r="D349">
        <v>1.02330005</v>
      </c>
      <c r="E349" s="6">
        <f t="shared" si="22"/>
        <v>431.85538565100001</v>
      </c>
      <c r="F349">
        <v>5.0103998199999999</v>
      </c>
      <c r="G349" s="6">
        <f t="shared" si="21"/>
        <v>2000.0287451628001</v>
      </c>
      <c r="H349">
        <v>2.4997999700000002</v>
      </c>
      <c r="I349">
        <f t="shared" si="23"/>
        <v>2999.7599640000003</v>
      </c>
      <c r="J349">
        <v>0.57179999000000004</v>
      </c>
      <c r="K349" s="6">
        <f t="shared" si="24"/>
        <v>447.84669024280004</v>
      </c>
      <c r="L349" s="6"/>
    </row>
    <row r="350" spans="1:12" x14ac:dyDescent="0.25">
      <c r="A350" t="s">
        <v>3</v>
      </c>
      <c r="B350" s="2">
        <v>0.61479166666666674</v>
      </c>
      <c r="C350">
        <v>1740</v>
      </c>
      <c r="D350">
        <v>1.0244</v>
      </c>
      <c r="E350" s="6">
        <f t="shared" si="22"/>
        <v>432.28768799999995</v>
      </c>
      <c r="F350">
        <v>5.0099000900000004</v>
      </c>
      <c r="G350" s="6">
        <f t="shared" si="21"/>
        <v>1999.8320814186004</v>
      </c>
      <c r="H350">
        <v>2.5002999300000002</v>
      </c>
      <c r="I350">
        <f t="shared" si="23"/>
        <v>3000.3599160000003</v>
      </c>
      <c r="J350">
        <v>0.56580001000000002</v>
      </c>
      <c r="K350" s="6">
        <f t="shared" si="24"/>
        <v>444.39238175720004</v>
      </c>
      <c r="L350" s="6"/>
    </row>
    <row r="351" spans="1:12" x14ac:dyDescent="0.25">
      <c r="A351" t="s">
        <v>3</v>
      </c>
      <c r="B351" s="2">
        <v>0.61484953703703704</v>
      </c>
      <c r="C351">
        <v>1745</v>
      </c>
      <c r="D351">
        <v>1.0221999900000001</v>
      </c>
      <c r="E351" s="6">
        <f t="shared" si="22"/>
        <v>431.42304006979998</v>
      </c>
      <c r="F351">
        <v>5.0103998199999999</v>
      </c>
      <c r="G351" s="6">
        <f t="shared" si="21"/>
        <v>2000.0287451628001</v>
      </c>
      <c r="H351">
        <v>2.4997999700000002</v>
      </c>
      <c r="I351">
        <f t="shared" si="23"/>
        <v>2999.7599640000003</v>
      </c>
      <c r="J351">
        <v>0.57230002000000002</v>
      </c>
      <c r="K351" s="6">
        <f t="shared" si="24"/>
        <v>448.13456751440003</v>
      </c>
      <c r="L351" s="6"/>
    </row>
    <row r="352" spans="1:12" x14ac:dyDescent="0.25">
      <c r="A352" t="s">
        <v>3</v>
      </c>
      <c r="B352" s="2">
        <v>0.61490740740740735</v>
      </c>
      <c r="C352">
        <v>1750</v>
      </c>
      <c r="D352">
        <v>1.0227999699999999</v>
      </c>
      <c r="E352" s="6">
        <f t="shared" si="22"/>
        <v>431.65884420939994</v>
      </c>
      <c r="F352">
        <v>5.0103998199999999</v>
      </c>
      <c r="G352" s="6">
        <f t="shared" si="21"/>
        <v>2000.0287451628001</v>
      </c>
      <c r="H352">
        <v>2.5002999300000002</v>
      </c>
      <c r="I352">
        <f t="shared" si="23"/>
        <v>3000.3599160000003</v>
      </c>
      <c r="J352">
        <v>0.57289999999999996</v>
      </c>
      <c r="K352" s="6">
        <f t="shared" si="24"/>
        <v>448.47998800000005</v>
      </c>
      <c r="L352" s="6"/>
    </row>
    <row r="353" spans="1:12" x14ac:dyDescent="0.25">
      <c r="A353" t="s">
        <v>3</v>
      </c>
      <c r="B353" s="2">
        <v>0.61496527777777776</v>
      </c>
      <c r="C353">
        <v>1755</v>
      </c>
      <c r="D353">
        <v>1.0260000199999999</v>
      </c>
      <c r="E353" s="6">
        <f t="shared" si="22"/>
        <v>432.91652786039992</v>
      </c>
      <c r="F353">
        <v>5.0103998199999999</v>
      </c>
      <c r="G353" s="6">
        <f t="shared" si="21"/>
        <v>2000.0287451628001</v>
      </c>
      <c r="H353">
        <v>2.5007998900000001</v>
      </c>
      <c r="I353">
        <f t="shared" si="23"/>
        <v>3000.9598680000004</v>
      </c>
      <c r="J353">
        <v>0.57509999999999994</v>
      </c>
      <c r="K353" s="6">
        <f t="shared" si="24"/>
        <v>449.74657200000001</v>
      </c>
      <c r="L353" s="6"/>
    </row>
    <row r="354" spans="1:12" x14ac:dyDescent="0.25">
      <c r="A354" t="s">
        <v>3</v>
      </c>
      <c r="B354" s="2">
        <v>0.61502314814814818</v>
      </c>
      <c r="C354">
        <v>1760</v>
      </c>
      <c r="D354">
        <v>1.0260000199999999</v>
      </c>
      <c r="E354" s="6">
        <f t="shared" si="22"/>
        <v>432.91652786039992</v>
      </c>
      <c r="F354">
        <v>5.00930023</v>
      </c>
      <c r="G354" s="6">
        <f t="shared" si="21"/>
        <v>1999.5960125142003</v>
      </c>
      <c r="H354">
        <v>2.5002999300000002</v>
      </c>
      <c r="I354">
        <f t="shared" si="23"/>
        <v>3000.3599160000003</v>
      </c>
      <c r="J354">
        <v>0.57509999999999994</v>
      </c>
      <c r="K354" s="6">
        <f t="shared" si="24"/>
        <v>449.74657200000001</v>
      </c>
      <c r="L354" s="6"/>
    </row>
    <row r="355" spans="1:12" x14ac:dyDescent="0.25">
      <c r="A355" t="s">
        <v>3</v>
      </c>
      <c r="B355" s="2">
        <v>0.61508101851851849</v>
      </c>
      <c r="C355">
        <v>1765</v>
      </c>
      <c r="D355">
        <v>1.0266</v>
      </c>
      <c r="E355" s="6">
        <f t="shared" si="22"/>
        <v>433.15233199999994</v>
      </c>
      <c r="F355">
        <v>5.0099000900000004</v>
      </c>
      <c r="G355" s="6">
        <f t="shared" si="21"/>
        <v>1999.8320814186004</v>
      </c>
      <c r="H355">
        <v>2.5002999300000002</v>
      </c>
      <c r="I355">
        <f t="shared" si="23"/>
        <v>3000.3599160000003</v>
      </c>
      <c r="J355">
        <v>0.57010000999999999</v>
      </c>
      <c r="K355" s="6">
        <f t="shared" si="24"/>
        <v>446.86797775720004</v>
      </c>
      <c r="L355" s="6"/>
    </row>
    <row r="356" spans="1:12" x14ac:dyDescent="0.25">
      <c r="A356" t="s">
        <v>3</v>
      </c>
      <c r="B356" s="2">
        <v>0.6151388888888889</v>
      </c>
      <c r="C356">
        <v>1770</v>
      </c>
      <c r="D356">
        <v>1.0292999700000001</v>
      </c>
      <c r="E356" s="6">
        <f t="shared" si="22"/>
        <v>434.21347420939998</v>
      </c>
      <c r="F356">
        <v>5.0121002199999998</v>
      </c>
      <c r="G356" s="6">
        <f t="shared" si="21"/>
        <v>2000.6979205788002</v>
      </c>
      <c r="H356">
        <v>2.5002999300000002</v>
      </c>
      <c r="I356">
        <f t="shared" si="23"/>
        <v>3000.3599160000003</v>
      </c>
      <c r="J356">
        <v>0.57230002000000002</v>
      </c>
      <c r="K356" s="6">
        <f t="shared" si="24"/>
        <v>448.13456751440003</v>
      </c>
      <c r="L356" s="6"/>
    </row>
    <row r="357" spans="1:12" x14ac:dyDescent="0.25">
      <c r="A357" t="s">
        <v>3</v>
      </c>
      <c r="B357" s="2">
        <v>0.61519675925925921</v>
      </c>
      <c r="C357">
        <v>1775</v>
      </c>
      <c r="D357">
        <v>1.0276999499999999</v>
      </c>
      <c r="E357" s="6">
        <f t="shared" si="22"/>
        <v>433.58463434899994</v>
      </c>
      <c r="F357">
        <v>5.0114998799999997</v>
      </c>
      <c r="G357" s="6">
        <f t="shared" si="21"/>
        <v>2000.4616627752</v>
      </c>
      <c r="H357">
        <v>2.5013999899999999</v>
      </c>
      <c r="I357">
        <f t="shared" si="23"/>
        <v>3001.6799879999999</v>
      </c>
      <c r="J357">
        <v>0.56959998999999994</v>
      </c>
      <c r="K357" s="6">
        <f t="shared" si="24"/>
        <v>446.58010624279996</v>
      </c>
      <c r="L357" s="6"/>
    </row>
    <row r="358" spans="1:12" x14ac:dyDescent="0.25">
      <c r="A358" t="s">
        <v>3</v>
      </c>
      <c r="B358" s="2">
        <v>0.61525462962962962</v>
      </c>
      <c r="C358">
        <v>1780</v>
      </c>
      <c r="D358">
        <v>1.0248999599999999</v>
      </c>
      <c r="E358" s="6">
        <f t="shared" si="22"/>
        <v>432.48418227919996</v>
      </c>
      <c r="F358">
        <v>5.0121002199999998</v>
      </c>
      <c r="G358" s="6">
        <f t="shared" si="21"/>
        <v>2000.6979205788002</v>
      </c>
      <c r="H358">
        <v>2.4997999700000002</v>
      </c>
      <c r="I358">
        <f t="shared" si="23"/>
        <v>2999.7599640000003</v>
      </c>
      <c r="J358">
        <v>0.56849998000000002</v>
      </c>
      <c r="K358" s="6">
        <f t="shared" si="24"/>
        <v>445.94680848560006</v>
      </c>
      <c r="L358" s="6"/>
    </row>
    <row r="359" spans="1:12" x14ac:dyDescent="0.25">
      <c r="A359" t="s">
        <v>3</v>
      </c>
      <c r="B359" s="2">
        <v>0.61531250000000004</v>
      </c>
      <c r="C359">
        <v>1785</v>
      </c>
      <c r="D359">
        <v>1.0255000599999999</v>
      </c>
      <c r="E359" s="6">
        <f t="shared" si="22"/>
        <v>432.72003358119997</v>
      </c>
      <c r="F359">
        <v>5.0114998799999997</v>
      </c>
      <c r="G359" s="6">
        <f t="shared" si="21"/>
        <v>2000.4616627752</v>
      </c>
      <c r="H359">
        <v>2.4997999700000002</v>
      </c>
      <c r="I359">
        <f t="shared" si="23"/>
        <v>2999.7599640000003</v>
      </c>
      <c r="J359">
        <v>0.57509999999999994</v>
      </c>
      <c r="K359" s="6">
        <f t="shared" si="24"/>
        <v>449.74657200000001</v>
      </c>
      <c r="L359" s="6"/>
    </row>
    <row r="360" spans="1:12" x14ac:dyDescent="0.25">
      <c r="A360" t="s">
        <v>3</v>
      </c>
      <c r="B360" s="2">
        <v>0.61537037037037035</v>
      </c>
      <c r="C360">
        <v>1790</v>
      </c>
      <c r="D360">
        <v>1.0248999599999999</v>
      </c>
      <c r="E360" s="6">
        <f t="shared" si="22"/>
        <v>432.48418227919996</v>
      </c>
      <c r="F360">
        <v>5.0103998199999999</v>
      </c>
      <c r="G360" s="6">
        <f t="shared" si="21"/>
        <v>2000.0287451628001</v>
      </c>
      <c r="H360">
        <v>2.5002999300000002</v>
      </c>
      <c r="I360">
        <f t="shared" si="23"/>
        <v>3000.3599160000003</v>
      </c>
      <c r="J360">
        <v>0.57669996999999995</v>
      </c>
      <c r="K360" s="6">
        <f t="shared" si="24"/>
        <v>450.66770672840005</v>
      </c>
      <c r="L360" s="6"/>
    </row>
    <row r="361" spans="1:12" x14ac:dyDescent="0.25">
      <c r="A361" t="s">
        <v>3</v>
      </c>
      <c r="B361" s="2">
        <v>0.61542824074074076</v>
      </c>
      <c r="C361">
        <v>1795</v>
      </c>
      <c r="D361">
        <v>1.0238000199999999</v>
      </c>
      <c r="E361" s="6">
        <f t="shared" si="22"/>
        <v>432.05188386039993</v>
      </c>
      <c r="F361">
        <v>5.0121002199999998</v>
      </c>
      <c r="G361" s="6">
        <f t="shared" si="21"/>
        <v>2000.6979205788002</v>
      </c>
      <c r="H361">
        <v>2.5013999899999999</v>
      </c>
      <c r="I361">
        <f t="shared" si="23"/>
        <v>3001.6799879999999</v>
      </c>
      <c r="J361">
        <v>0.57120000999999998</v>
      </c>
      <c r="K361" s="6">
        <f t="shared" si="24"/>
        <v>447.50126975720002</v>
      </c>
      <c r="L361" s="6"/>
    </row>
    <row r="362" spans="1:12" x14ac:dyDescent="0.25">
      <c r="A362" t="s">
        <v>3</v>
      </c>
      <c r="B362" s="2">
        <v>0.61548611111111107</v>
      </c>
      <c r="C362">
        <v>1800</v>
      </c>
      <c r="D362">
        <v>1.0248999599999999</v>
      </c>
      <c r="E362" s="6">
        <f t="shared" si="22"/>
        <v>432.48418227919996</v>
      </c>
      <c r="F362">
        <v>5.0103998199999999</v>
      </c>
      <c r="G362" s="6">
        <f t="shared" si="21"/>
        <v>2000.0287451628001</v>
      </c>
      <c r="H362">
        <v>2.4992001099999999</v>
      </c>
      <c r="I362">
        <f t="shared" si="23"/>
        <v>2999.0401319999996</v>
      </c>
      <c r="J362">
        <v>0.58050000999999996</v>
      </c>
      <c r="K362" s="6">
        <f t="shared" si="24"/>
        <v>452.85546575720002</v>
      </c>
      <c r="L362" s="6"/>
    </row>
    <row r="363" spans="1:12" x14ac:dyDescent="0.25">
      <c r="A363" t="s">
        <v>3</v>
      </c>
      <c r="B363" s="2">
        <v>0.61554398148148148</v>
      </c>
      <c r="C363">
        <v>1805</v>
      </c>
      <c r="D363">
        <v>1.02330005</v>
      </c>
      <c r="E363" s="6">
        <f t="shared" si="22"/>
        <v>431.85538565100001</v>
      </c>
      <c r="F363">
        <v>5.0103998199999999</v>
      </c>
      <c r="G363" s="6">
        <f t="shared" si="21"/>
        <v>2000.0287451628001</v>
      </c>
      <c r="H363">
        <v>2.5002999300000002</v>
      </c>
      <c r="I363">
        <f t="shared" si="23"/>
        <v>3000.3599160000003</v>
      </c>
      <c r="J363">
        <v>0.57830000000000004</v>
      </c>
      <c r="K363" s="6">
        <f t="shared" si="24"/>
        <v>451.58887600000003</v>
      </c>
      <c r="L363" s="6"/>
    </row>
    <row r="364" spans="1:12" x14ac:dyDescent="0.25">
      <c r="A364" t="s">
        <v>3</v>
      </c>
      <c r="B364" s="2">
        <v>0.6156018518518519</v>
      </c>
      <c r="C364">
        <v>1810</v>
      </c>
      <c r="D364">
        <v>1.0248999599999999</v>
      </c>
      <c r="E364" s="6">
        <f t="shared" si="22"/>
        <v>432.48418227919996</v>
      </c>
      <c r="F364">
        <v>5.0099000900000004</v>
      </c>
      <c r="G364" s="6">
        <f t="shared" si="21"/>
        <v>1999.8320814186004</v>
      </c>
      <c r="H364">
        <v>2.4992001099999999</v>
      </c>
      <c r="I364">
        <f t="shared" si="23"/>
        <v>2999.0401319999996</v>
      </c>
      <c r="J364">
        <v>0.58539998999999998</v>
      </c>
      <c r="K364" s="6">
        <f t="shared" si="24"/>
        <v>455.67648224280003</v>
      </c>
      <c r="L364" s="6"/>
    </row>
    <row r="365" spans="1:12" x14ac:dyDescent="0.25">
      <c r="A365" t="s">
        <v>3</v>
      </c>
      <c r="B365" s="2">
        <v>0.61565972222222221</v>
      </c>
      <c r="C365">
        <v>1815</v>
      </c>
      <c r="D365">
        <v>1.02330005</v>
      </c>
      <c r="E365" s="6">
        <f t="shared" si="22"/>
        <v>431.85538565100001</v>
      </c>
      <c r="F365">
        <v>5.01100016</v>
      </c>
      <c r="G365" s="6">
        <f t="shared" si="21"/>
        <v>2000.2650029664003</v>
      </c>
      <c r="H365">
        <v>2.5002999300000002</v>
      </c>
      <c r="I365">
        <f t="shared" si="23"/>
        <v>3000.3599160000003</v>
      </c>
      <c r="J365">
        <v>0.57620000999999998</v>
      </c>
      <c r="K365" s="6">
        <f t="shared" si="24"/>
        <v>450.37986975720003</v>
      </c>
      <c r="L365" s="6"/>
    </row>
    <row r="366" spans="1:12" x14ac:dyDescent="0.25">
      <c r="A366" t="s">
        <v>3</v>
      </c>
      <c r="B366" s="2">
        <v>0.61571759259259262</v>
      </c>
      <c r="C366">
        <v>1820</v>
      </c>
      <c r="D366">
        <v>1.0255000599999999</v>
      </c>
      <c r="E366" s="6">
        <f t="shared" si="22"/>
        <v>432.72003358119997</v>
      </c>
      <c r="F366">
        <v>5.0114998799999997</v>
      </c>
      <c r="G366" s="6">
        <f t="shared" si="21"/>
        <v>2000.4616627752</v>
      </c>
      <c r="H366">
        <v>2.5002999300000002</v>
      </c>
      <c r="I366">
        <f t="shared" si="23"/>
        <v>3000.3599160000003</v>
      </c>
      <c r="J366">
        <v>0.58219999</v>
      </c>
      <c r="K366" s="6">
        <f t="shared" si="24"/>
        <v>453.83417824280002</v>
      </c>
      <c r="L366" s="6"/>
    </row>
    <row r="367" spans="1:12" x14ac:dyDescent="0.25">
      <c r="A367" t="s">
        <v>3</v>
      </c>
      <c r="B367" s="2">
        <v>0.61577546296296293</v>
      </c>
      <c r="C367">
        <v>1825</v>
      </c>
      <c r="D367">
        <v>1.0227999699999999</v>
      </c>
      <c r="E367" s="6">
        <f t="shared" si="22"/>
        <v>431.65884420939994</v>
      </c>
      <c r="F367">
        <v>5.01370001</v>
      </c>
      <c r="G367" s="6">
        <f t="shared" si="21"/>
        <v>2001.3275019354003</v>
      </c>
      <c r="H367">
        <v>2.5007998900000001</v>
      </c>
      <c r="I367">
        <f t="shared" si="23"/>
        <v>3000.9598680000004</v>
      </c>
      <c r="J367">
        <v>0.58270001000000005</v>
      </c>
      <c r="K367" s="6">
        <f t="shared" si="24"/>
        <v>454.1220497572001</v>
      </c>
      <c r="L367" s="6"/>
    </row>
    <row r="368" spans="1:12" x14ac:dyDescent="0.25">
      <c r="A368" t="s">
        <v>3</v>
      </c>
      <c r="B368" s="2">
        <v>0.61583333333333334</v>
      </c>
      <c r="C368">
        <v>1830</v>
      </c>
      <c r="D368">
        <v>1.0244</v>
      </c>
      <c r="E368" s="6">
        <f t="shared" si="22"/>
        <v>432.28768799999995</v>
      </c>
      <c r="F368">
        <v>5.0099000900000004</v>
      </c>
      <c r="G368" s="6">
        <f t="shared" si="21"/>
        <v>1999.8320814186004</v>
      </c>
      <c r="H368">
        <v>2.5002999300000002</v>
      </c>
      <c r="I368">
        <f t="shared" si="23"/>
        <v>3000.3599160000003</v>
      </c>
      <c r="J368">
        <v>0.58160000999999995</v>
      </c>
      <c r="K368" s="6">
        <f t="shared" si="24"/>
        <v>453.48875775720001</v>
      </c>
      <c r="L368" s="6"/>
    </row>
    <row r="369" spans="1:12" x14ac:dyDescent="0.25">
      <c r="A369" t="s">
        <v>3</v>
      </c>
      <c r="B369" s="2">
        <v>0.61589120370370376</v>
      </c>
      <c r="C369">
        <v>1835</v>
      </c>
      <c r="D369">
        <v>1.0227999699999999</v>
      </c>
      <c r="E369" s="6">
        <f t="shared" si="22"/>
        <v>431.65884420939994</v>
      </c>
      <c r="F369">
        <v>5.01100016</v>
      </c>
      <c r="G369" s="6">
        <f t="shared" si="21"/>
        <v>2000.2650029664003</v>
      </c>
      <c r="H369">
        <v>2.4997999700000002</v>
      </c>
      <c r="I369">
        <f t="shared" si="23"/>
        <v>2999.7599640000003</v>
      </c>
      <c r="J369">
        <v>0.58380001999999998</v>
      </c>
      <c r="K369" s="6">
        <f t="shared" si="24"/>
        <v>454.7553475144</v>
      </c>
      <c r="L369" s="6"/>
    </row>
    <row r="370" spans="1:12" x14ac:dyDescent="0.25">
      <c r="A370" t="s">
        <v>3</v>
      </c>
      <c r="B370" s="2">
        <v>0.61594907407407407</v>
      </c>
      <c r="C370">
        <v>1840</v>
      </c>
      <c r="D370">
        <v>1.03149998</v>
      </c>
      <c r="E370" s="6">
        <f t="shared" si="22"/>
        <v>435.0781221396</v>
      </c>
      <c r="F370">
        <v>5.0088000299999997</v>
      </c>
      <c r="G370" s="6">
        <f t="shared" si="21"/>
        <v>1999.3991638062</v>
      </c>
      <c r="H370">
        <v>2.4997999700000002</v>
      </c>
      <c r="I370">
        <f t="shared" si="23"/>
        <v>2999.7599640000003</v>
      </c>
      <c r="J370">
        <v>0.58649998999999997</v>
      </c>
      <c r="K370" s="6">
        <f t="shared" si="24"/>
        <v>456.30977424280002</v>
      </c>
      <c r="L370" s="6"/>
    </row>
    <row r="371" spans="1:12" x14ac:dyDescent="0.25">
      <c r="A371" t="s">
        <v>3</v>
      </c>
      <c r="B371" s="2">
        <v>0.61600694444444437</v>
      </c>
      <c r="C371">
        <v>1845</v>
      </c>
      <c r="D371">
        <v>1.0221999900000001</v>
      </c>
      <c r="E371" s="6">
        <f t="shared" si="22"/>
        <v>431.42304006979998</v>
      </c>
      <c r="F371">
        <v>5.0103998199999999</v>
      </c>
      <c r="G371" s="6">
        <f t="shared" si="21"/>
        <v>2000.0287451628001</v>
      </c>
      <c r="H371">
        <v>2.5002999300000002</v>
      </c>
      <c r="I371">
        <f t="shared" si="23"/>
        <v>3000.3599160000003</v>
      </c>
      <c r="J371">
        <v>0.58649998999999997</v>
      </c>
      <c r="K371" s="6">
        <f t="shared" si="24"/>
        <v>456.30977424280002</v>
      </c>
      <c r="L371" s="6"/>
    </row>
    <row r="372" spans="1:12" x14ac:dyDescent="0.25">
      <c r="A372" t="s">
        <v>3</v>
      </c>
      <c r="B372" s="2">
        <v>0.61606481481481479</v>
      </c>
      <c r="C372">
        <v>1850</v>
      </c>
      <c r="D372">
        <v>1.0248999599999999</v>
      </c>
      <c r="E372" s="6">
        <f t="shared" si="22"/>
        <v>432.48418227919996</v>
      </c>
      <c r="F372">
        <v>5.01100016</v>
      </c>
      <c r="G372" s="6">
        <f t="shared" si="21"/>
        <v>2000.2650029664003</v>
      </c>
      <c r="H372">
        <v>2.4997999700000002</v>
      </c>
      <c r="I372">
        <f t="shared" si="23"/>
        <v>2999.7599640000003</v>
      </c>
      <c r="J372">
        <v>0.58649998999999997</v>
      </c>
      <c r="K372" s="6">
        <f t="shared" si="24"/>
        <v>456.30977424280002</v>
      </c>
      <c r="L372" s="6"/>
    </row>
    <row r="373" spans="1:12" x14ac:dyDescent="0.25">
      <c r="A373" t="s">
        <v>3</v>
      </c>
      <c r="B373" s="2">
        <v>0.6161226851851852</v>
      </c>
      <c r="C373">
        <v>1855</v>
      </c>
      <c r="D373">
        <v>1.0248999599999999</v>
      </c>
      <c r="E373" s="6">
        <f t="shared" si="22"/>
        <v>432.48418227919996</v>
      </c>
      <c r="F373">
        <v>5.0103998199999999</v>
      </c>
      <c r="G373" s="6">
        <f t="shared" si="21"/>
        <v>2000.0287451628001</v>
      </c>
      <c r="H373">
        <v>2.5002999300000002</v>
      </c>
      <c r="I373">
        <f t="shared" si="23"/>
        <v>3000.3599160000003</v>
      </c>
      <c r="J373">
        <v>0.58109999000000001</v>
      </c>
      <c r="K373" s="6">
        <f t="shared" si="24"/>
        <v>453.20088624280004</v>
      </c>
      <c r="L373" s="6"/>
    </row>
    <row r="374" spans="1:12" x14ac:dyDescent="0.25">
      <c r="A374" t="s">
        <v>3</v>
      </c>
      <c r="B374" s="2">
        <v>0.61618055555555562</v>
      </c>
      <c r="C374">
        <v>1860</v>
      </c>
      <c r="D374">
        <v>1.02330005</v>
      </c>
      <c r="E374" s="6">
        <f t="shared" si="22"/>
        <v>431.85538565100001</v>
      </c>
      <c r="F374">
        <v>5.01100016</v>
      </c>
      <c r="G374" s="6">
        <f t="shared" si="21"/>
        <v>2000.2650029664003</v>
      </c>
      <c r="H374">
        <v>2.5007998900000001</v>
      </c>
      <c r="I374">
        <f t="shared" si="23"/>
        <v>3000.9598680000004</v>
      </c>
      <c r="J374">
        <v>0.58160000999999995</v>
      </c>
      <c r="K374" s="6">
        <f t="shared" si="24"/>
        <v>453.48875775720001</v>
      </c>
      <c r="L374" s="6"/>
    </row>
    <row r="375" spans="1:12" x14ac:dyDescent="0.25">
      <c r="A375" t="s">
        <v>3</v>
      </c>
      <c r="B375" s="2">
        <v>0.61623842592592593</v>
      </c>
      <c r="C375">
        <v>1865</v>
      </c>
      <c r="D375">
        <v>1.0248999599999999</v>
      </c>
      <c r="E375" s="6">
        <f t="shared" si="22"/>
        <v>432.48418227919996</v>
      </c>
      <c r="F375">
        <v>5.0088000299999997</v>
      </c>
      <c r="G375" s="6">
        <f t="shared" si="21"/>
        <v>1999.3991638062</v>
      </c>
      <c r="H375">
        <v>2.4997999700000002</v>
      </c>
      <c r="I375">
        <f t="shared" si="23"/>
        <v>2999.7599640000003</v>
      </c>
      <c r="J375">
        <v>0.57889997999999998</v>
      </c>
      <c r="K375" s="6">
        <f t="shared" si="24"/>
        <v>451.93429648560004</v>
      </c>
      <c r="L375" s="6"/>
    </row>
    <row r="376" spans="1:12" x14ac:dyDescent="0.25">
      <c r="A376" t="s">
        <v>3</v>
      </c>
      <c r="B376" s="2">
        <v>0.61629629629629623</v>
      </c>
      <c r="C376">
        <v>1870</v>
      </c>
      <c r="D376">
        <v>1.0260000199999999</v>
      </c>
      <c r="E376" s="6">
        <f t="shared" si="22"/>
        <v>432.91652786039992</v>
      </c>
      <c r="F376">
        <v>5.0114998799999997</v>
      </c>
      <c r="G376" s="6">
        <f t="shared" si="21"/>
        <v>2000.4616627752</v>
      </c>
      <c r="H376">
        <v>2.5007998900000001</v>
      </c>
      <c r="I376">
        <f t="shared" si="23"/>
        <v>3000.9598680000004</v>
      </c>
      <c r="J376">
        <v>0.58109999000000001</v>
      </c>
      <c r="K376" s="6">
        <f t="shared" si="24"/>
        <v>453.20088624280004</v>
      </c>
      <c r="L376" s="6"/>
    </row>
    <row r="377" spans="1:12" x14ac:dyDescent="0.25">
      <c r="A377" t="s">
        <v>3</v>
      </c>
      <c r="B377" s="2">
        <v>0.61635416666666665</v>
      </c>
      <c r="C377">
        <v>1875</v>
      </c>
      <c r="D377">
        <v>1.0260000199999999</v>
      </c>
      <c r="E377" s="6">
        <f t="shared" si="22"/>
        <v>432.91652786039992</v>
      </c>
      <c r="F377">
        <v>5.0103998199999999</v>
      </c>
      <c r="G377" s="6">
        <f t="shared" si="21"/>
        <v>2000.0287451628001</v>
      </c>
      <c r="H377">
        <v>2.5002999300000002</v>
      </c>
      <c r="I377">
        <f t="shared" si="23"/>
        <v>3000.3599160000003</v>
      </c>
      <c r="J377">
        <v>0.58440000000000003</v>
      </c>
      <c r="K377" s="6">
        <f t="shared" si="24"/>
        <v>455.10076800000002</v>
      </c>
      <c r="L377" s="6"/>
    </row>
    <row r="378" spans="1:12" x14ac:dyDescent="0.25">
      <c r="A378" t="s">
        <v>3</v>
      </c>
      <c r="B378" s="2">
        <v>0.61641203703703706</v>
      </c>
      <c r="C378">
        <v>1880</v>
      </c>
      <c r="D378">
        <v>1.0221999900000001</v>
      </c>
      <c r="E378" s="6">
        <f t="shared" si="22"/>
        <v>431.42304006979998</v>
      </c>
      <c r="F378">
        <v>5.0114998799999997</v>
      </c>
      <c r="G378" s="6">
        <f t="shared" si="21"/>
        <v>2000.4616627752</v>
      </c>
      <c r="H378">
        <v>2.4997999700000002</v>
      </c>
      <c r="I378">
        <f t="shared" si="23"/>
        <v>2999.7599640000003</v>
      </c>
      <c r="J378">
        <v>0.57779997999999999</v>
      </c>
      <c r="K378" s="6">
        <f t="shared" si="24"/>
        <v>451.30100448560006</v>
      </c>
      <c r="L378" s="6"/>
    </row>
    <row r="379" spans="1:12" x14ac:dyDescent="0.25">
      <c r="A379" t="s">
        <v>3</v>
      </c>
      <c r="B379" s="2">
        <v>0.61646990740740748</v>
      </c>
      <c r="C379">
        <v>1885</v>
      </c>
      <c r="D379">
        <v>1.0227999699999999</v>
      </c>
      <c r="E379" s="6">
        <f t="shared" si="22"/>
        <v>431.65884420939994</v>
      </c>
      <c r="F379">
        <v>5.0099000900000004</v>
      </c>
      <c r="G379" s="6">
        <f t="shared" si="21"/>
        <v>1999.8320814186004</v>
      </c>
      <c r="H379">
        <v>2.5002999300000002</v>
      </c>
      <c r="I379">
        <f t="shared" si="23"/>
        <v>3000.3599160000003</v>
      </c>
      <c r="J379">
        <v>0.58710002999999999</v>
      </c>
      <c r="K379" s="6">
        <f t="shared" si="24"/>
        <v>456.65522927159998</v>
      </c>
      <c r="L379" s="6"/>
    </row>
    <row r="380" spans="1:12" x14ac:dyDescent="0.25">
      <c r="A380" t="s">
        <v>3</v>
      </c>
      <c r="B380" s="2">
        <v>0.61652777777777779</v>
      </c>
      <c r="C380">
        <v>1890</v>
      </c>
      <c r="D380">
        <v>1.02330005</v>
      </c>
      <c r="E380" s="6">
        <f t="shared" si="22"/>
        <v>431.85538565100001</v>
      </c>
      <c r="F380">
        <v>5.0114998799999997</v>
      </c>
      <c r="G380" s="6">
        <f t="shared" si="21"/>
        <v>2000.4616627752</v>
      </c>
      <c r="H380">
        <v>2.5007998900000001</v>
      </c>
      <c r="I380">
        <f t="shared" si="23"/>
        <v>3000.9598680000004</v>
      </c>
      <c r="J380">
        <v>0.58160000999999995</v>
      </c>
      <c r="K380" s="6">
        <f t="shared" si="24"/>
        <v>453.48875775720001</v>
      </c>
      <c r="L380" s="6"/>
    </row>
    <row r="381" spans="1:12" x14ac:dyDescent="0.25">
      <c r="A381" t="s">
        <v>3</v>
      </c>
      <c r="B381" s="2">
        <v>0.61658564814814809</v>
      </c>
      <c r="C381">
        <v>1895</v>
      </c>
      <c r="D381">
        <v>1.0244</v>
      </c>
      <c r="E381" s="6">
        <f t="shared" si="22"/>
        <v>432.28768799999995</v>
      </c>
      <c r="F381">
        <v>5.0099000900000004</v>
      </c>
      <c r="G381" s="6">
        <f t="shared" si="21"/>
        <v>1999.8320814186004</v>
      </c>
      <c r="H381">
        <v>2.5002999300000002</v>
      </c>
      <c r="I381">
        <f t="shared" si="23"/>
        <v>3000.3599160000003</v>
      </c>
      <c r="J381">
        <v>0.58440000000000003</v>
      </c>
      <c r="K381" s="6">
        <f t="shared" si="24"/>
        <v>455.10076800000002</v>
      </c>
      <c r="L381" s="6"/>
    </row>
    <row r="382" spans="1:12" x14ac:dyDescent="0.25">
      <c r="A382" t="s">
        <v>3</v>
      </c>
      <c r="B382" s="2">
        <v>0.61664351851851851</v>
      </c>
      <c r="C382">
        <v>1900</v>
      </c>
      <c r="D382">
        <v>1.02330005</v>
      </c>
      <c r="E382" s="6">
        <f t="shared" si="22"/>
        <v>431.85538565100001</v>
      </c>
      <c r="F382">
        <v>5.0099000900000004</v>
      </c>
      <c r="G382" s="6">
        <f t="shared" si="21"/>
        <v>1999.8320814186004</v>
      </c>
      <c r="H382">
        <v>2.4992001099999999</v>
      </c>
      <c r="I382">
        <f t="shared" si="23"/>
        <v>2999.0401319999996</v>
      </c>
      <c r="J382">
        <v>0.58440000000000003</v>
      </c>
      <c r="K382" s="6">
        <f t="shared" si="24"/>
        <v>455.10076800000002</v>
      </c>
      <c r="L382" s="6"/>
    </row>
    <row r="383" spans="1:12" x14ac:dyDescent="0.25">
      <c r="A383" t="s">
        <v>3</v>
      </c>
      <c r="B383" s="2">
        <v>0.61670138888888892</v>
      </c>
      <c r="C383">
        <v>1905</v>
      </c>
      <c r="D383">
        <v>1.0244</v>
      </c>
      <c r="E383" s="6">
        <f t="shared" si="22"/>
        <v>432.28768799999995</v>
      </c>
      <c r="F383">
        <v>5.0114998799999997</v>
      </c>
      <c r="G383" s="6">
        <f t="shared" si="21"/>
        <v>2000.4616627752</v>
      </c>
      <c r="H383">
        <v>2.4997999700000002</v>
      </c>
      <c r="I383">
        <f t="shared" si="23"/>
        <v>2999.7599640000003</v>
      </c>
      <c r="J383">
        <v>0.58380001999999998</v>
      </c>
      <c r="K383" s="6">
        <f t="shared" si="24"/>
        <v>454.7553475144</v>
      </c>
      <c r="L383" s="6"/>
    </row>
    <row r="384" spans="1:12" x14ac:dyDescent="0.25">
      <c r="A384" t="s">
        <v>3</v>
      </c>
      <c r="B384" s="2">
        <v>0.61675925925925923</v>
      </c>
      <c r="C384">
        <v>1910</v>
      </c>
      <c r="D384">
        <v>1.0248999599999999</v>
      </c>
      <c r="E384" s="6">
        <f t="shared" si="22"/>
        <v>432.48418227919996</v>
      </c>
      <c r="F384">
        <v>5.0114998799999997</v>
      </c>
      <c r="G384" s="6">
        <f t="shared" si="21"/>
        <v>2000.4616627752</v>
      </c>
      <c r="H384">
        <v>2.5002999300000002</v>
      </c>
      <c r="I384">
        <f t="shared" si="23"/>
        <v>3000.3599160000003</v>
      </c>
      <c r="J384">
        <v>0.57830000000000004</v>
      </c>
      <c r="K384" s="6">
        <f t="shared" si="24"/>
        <v>451.58887600000003</v>
      </c>
      <c r="L384" s="6"/>
    </row>
    <row r="385" spans="1:12" x14ac:dyDescent="0.25">
      <c r="A385" t="s">
        <v>3</v>
      </c>
      <c r="B385" s="2">
        <v>0.61681712962962965</v>
      </c>
      <c r="C385">
        <v>1915</v>
      </c>
      <c r="D385">
        <v>1.0238000199999999</v>
      </c>
      <c r="E385" s="6">
        <f t="shared" si="22"/>
        <v>432.05188386039993</v>
      </c>
      <c r="F385">
        <v>5.01100016</v>
      </c>
      <c r="G385" s="6">
        <f t="shared" si="21"/>
        <v>2000.2650029664003</v>
      </c>
      <c r="H385">
        <v>2.4997999700000002</v>
      </c>
      <c r="I385">
        <f t="shared" si="23"/>
        <v>2999.7599640000003</v>
      </c>
      <c r="J385">
        <v>0.57889997999999998</v>
      </c>
      <c r="K385" s="6">
        <f t="shared" si="24"/>
        <v>451.93429648560004</v>
      </c>
      <c r="L385" s="6"/>
    </row>
    <row r="386" spans="1:12" x14ac:dyDescent="0.25">
      <c r="A386" t="s">
        <v>3</v>
      </c>
      <c r="B386" s="2">
        <v>0.61687499999999995</v>
      </c>
      <c r="C386">
        <v>1920</v>
      </c>
      <c r="D386">
        <v>1.0244</v>
      </c>
      <c r="E386" s="6">
        <f t="shared" si="22"/>
        <v>432.28768799999995</v>
      </c>
      <c r="F386">
        <v>5.01100016</v>
      </c>
      <c r="G386" s="6">
        <f t="shared" ref="G386:G449" si="25">(393.54*F386)+28.236</f>
        <v>2000.2650029664003</v>
      </c>
      <c r="H386">
        <v>2.5007998900000001</v>
      </c>
      <c r="I386">
        <f t="shared" si="23"/>
        <v>3000.9598680000004</v>
      </c>
      <c r="J386">
        <v>0.57669996999999995</v>
      </c>
      <c r="K386" s="6">
        <f t="shared" si="24"/>
        <v>450.66770672840005</v>
      </c>
      <c r="L386" s="6"/>
    </row>
    <row r="387" spans="1:12" x14ac:dyDescent="0.25">
      <c r="A387" t="s">
        <v>3</v>
      </c>
      <c r="B387" s="2">
        <v>0.61693287037037037</v>
      </c>
      <c r="C387">
        <v>1925</v>
      </c>
      <c r="D387">
        <v>1.0221999900000001</v>
      </c>
      <c r="E387" s="6">
        <f t="shared" ref="E387:E450" si="26">(393.02*D387)+29.678</f>
        <v>431.42304006979998</v>
      </c>
      <c r="F387">
        <v>5.01100016</v>
      </c>
      <c r="G387" s="6">
        <f t="shared" si="25"/>
        <v>2000.2650029664003</v>
      </c>
      <c r="H387">
        <v>2.4997999700000002</v>
      </c>
      <c r="I387">
        <f t="shared" ref="I387:I450" si="27">H387*(3000/2.5)</f>
        <v>2999.7599640000003</v>
      </c>
      <c r="J387">
        <v>0.57940000000000003</v>
      </c>
      <c r="K387" s="6">
        <f t="shared" ref="K387:K450" si="28">(575.72*J387)+118.65</f>
        <v>452.22216800000001</v>
      </c>
      <c r="L387" s="6"/>
    </row>
    <row r="388" spans="1:12" x14ac:dyDescent="0.25">
      <c r="A388" t="s">
        <v>3</v>
      </c>
      <c r="B388" s="2">
        <v>0.61699074074074078</v>
      </c>
      <c r="C388">
        <v>1930</v>
      </c>
      <c r="D388">
        <v>1.0238000199999999</v>
      </c>
      <c r="E388" s="6">
        <f t="shared" si="26"/>
        <v>432.05188386039993</v>
      </c>
      <c r="F388">
        <v>5.0099000900000004</v>
      </c>
      <c r="G388" s="6">
        <f t="shared" si="25"/>
        <v>1999.8320814186004</v>
      </c>
      <c r="H388">
        <v>2.4997999700000002</v>
      </c>
      <c r="I388">
        <f t="shared" si="27"/>
        <v>2999.7599640000003</v>
      </c>
      <c r="J388">
        <v>0.57340002000000001</v>
      </c>
      <c r="K388" s="6">
        <f t="shared" si="28"/>
        <v>448.76785951440002</v>
      </c>
      <c r="L388" s="6"/>
    </row>
    <row r="389" spans="1:12" x14ac:dyDescent="0.25">
      <c r="A389" t="s">
        <v>3</v>
      </c>
      <c r="B389" s="2">
        <v>0.61704861111111109</v>
      </c>
      <c r="C389">
        <v>1935</v>
      </c>
      <c r="D389">
        <v>1.0227999699999999</v>
      </c>
      <c r="E389" s="6">
        <f t="shared" si="26"/>
        <v>431.65884420939994</v>
      </c>
      <c r="F389">
        <v>5.01100016</v>
      </c>
      <c r="G389" s="6">
        <f t="shared" si="25"/>
        <v>2000.2650029664003</v>
      </c>
      <c r="H389">
        <v>2.5002999300000002</v>
      </c>
      <c r="I389">
        <f t="shared" si="27"/>
        <v>3000.3599160000003</v>
      </c>
      <c r="J389">
        <v>0.57669996999999995</v>
      </c>
      <c r="K389" s="6">
        <f t="shared" si="28"/>
        <v>450.66770672840005</v>
      </c>
      <c r="L389" s="6"/>
    </row>
    <row r="390" spans="1:12" x14ac:dyDescent="0.25">
      <c r="A390" t="s">
        <v>3</v>
      </c>
      <c r="B390" s="2">
        <v>0.61710648148148151</v>
      </c>
      <c r="C390">
        <v>1940</v>
      </c>
      <c r="D390">
        <v>1.02330005</v>
      </c>
      <c r="E390" s="6">
        <f t="shared" si="26"/>
        <v>431.85538565100001</v>
      </c>
      <c r="F390">
        <v>5.0114998799999997</v>
      </c>
      <c r="G390" s="6">
        <f t="shared" si="25"/>
        <v>2000.4616627752</v>
      </c>
      <c r="H390">
        <v>2.5007998900000001</v>
      </c>
      <c r="I390">
        <f t="shared" si="27"/>
        <v>3000.9598680000004</v>
      </c>
      <c r="J390">
        <v>0.58270001000000005</v>
      </c>
      <c r="K390" s="6">
        <f t="shared" si="28"/>
        <v>454.1220497572001</v>
      </c>
      <c r="L390" s="6"/>
    </row>
    <row r="391" spans="1:12" x14ac:dyDescent="0.25">
      <c r="A391" t="s">
        <v>3</v>
      </c>
      <c r="B391" s="2">
        <v>0.61716435185185181</v>
      </c>
      <c r="C391">
        <v>1945</v>
      </c>
      <c r="D391">
        <v>1.02330005</v>
      </c>
      <c r="E391" s="6">
        <f t="shared" si="26"/>
        <v>431.85538565100001</v>
      </c>
      <c r="F391">
        <v>5.0103998199999999</v>
      </c>
      <c r="G391" s="6">
        <f t="shared" si="25"/>
        <v>2000.0287451628001</v>
      </c>
      <c r="H391">
        <v>2.5002999300000002</v>
      </c>
      <c r="I391">
        <f t="shared" si="27"/>
        <v>3000.3599160000003</v>
      </c>
      <c r="J391">
        <v>0.57179999000000004</v>
      </c>
      <c r="K391" s="6">
        <f t="shared" si="28"/>
        <v>447.84669024280004</v>
      </c>
      <c r="L391" s="6"/>
    </row>
    <row r="392" spans="1:12" x14ac:dyDescent="0.25">
      <c r="A392" t="s">
        <v>3</v>
      </c>
      <c r="B392" s="2">
        <v>0.61722222222222223</v>
      </c>
      <c r="C392">
        <v>1950</v>
      </c>
      <c r="D392">
        <v>1.02330005</v>
      </c>
      <c r="E392" s="6">
        <f t="shared" si="26"/>
        <v>431.85538565100001</v>
      </c>
      <c r="F392">
        <v>5.0114998799999997</v>
      </c>
      <c r="G392" s="6">
        <f t="shared" si="25"/>
        <v>2000.4616627752</v>
      </c>
      <c r="H392">
        <v>2.5002999300000002</v>
      </c>
      <c r="I392">
        <f t="shared" si="27"/>
        <v>3000.3599160000003</v>
      </c>
      <c r="J392">
        <v>0.57720000000000005</v>
      </c>
      <c r="K392" s="6">
        <f t="shared" si="28"/>
        <v>450.95558400000004</v>
      </c>
      <c r="L392" s="6"/>
    </row>
    <row r="393" spans="1:12" x14ac:dyDescent="0.25">
      <c r="A393" t="s">
        <v>3</v>
      </c>
      <c r="B393" s="2">
        <v>0.61728009259259264</v>
      </c>
      <c r="C393">
        <v>1955</v>
      </c>
      <c r="D393">
        <v>1.0244</v>
      </c>
      <c r="E393" s="6">
        <f t="shared" si="26"/>
        <v>432.28768799999995</v>
      </c>
      <c r="F393">
        <v>5.01100016</v>
      </c>
      <c r="G393" s="6">
        <f t="shared" si="25"/>
        <v>2000.2650029664003</v>
      </c>
      <c r="H393">
        <v>2.4992001099999999</v>
      </c>
      <c r="I393">
        <f t="shared" si="27"/>
        <v>2999.0401319999996</v>
      </c>
      <c r="J393">
        <v>0.57179999000000004</v>
      </c>
      <c r="K393" s="6">
        <f t="shared" si="28"/>
        <v>447.84669024280004</v>
      </c>
      <c r="L393" s="6"/>
    </row>
    <row r="394" spans="1:12" x14ac:dyDescent="0.25">
      <c r="A394" t="s">
        <v>3</v>
      </c>
      <c r="B394" s="2">
        <v>0.61733796296296295</v>
      </c>
      <c r="C394">
        <v>1960</v>
      </c>
      <c r="D394">
        <v>1.0244</v>
      </c>
      <c r="E394" s="6">
        <f t="shared" si="26"/>
        <v>432.28768799999995</v>
      </c>
      <c r="F394">
        <v>5.0103998199999999</v>
      </c>
      <c r="G394" s="6">
        <f t="shared" si="25"/>
        <v>2000.0287451628001</v>
      </c>
      <c r="H394">
        <v>2.5002999300000002</v>
      </c>
      <c r="I394">
        <f t="shared" si="27"/>
        <v>3000.3599160000003</v>
      </c>
      <c r="J394">
        <v>0.57999997999999997</v>
      </c>
      <c r="K394" s="6">
        <f t="shared" si="28"/>
        <v>452.56758848560003</v>
      </c>
      <c r="L394" s="6"/>
    </row>
    <row r="395" spans="1:12" x14ac:dyDescent="0.25">
      <c r="A395" t="s">
        <v>3</v>
      </c>
      <c r="B395" s="2">
        <v>0.61739583333333337</v>
      </c>
      <c r="C395">
        <v>1965</v>
      </c>
      <c r="D395">
        <v>1.0244</v>
      </c>
      <c r="E395" s="6">
        <f t="shared" si="26"/>
        <v>432.28768799999995</v>
      </c>
      <c r="F395">
        <v>5.01100016</v>
      </c>
      <c r="G395" s="6">
        <f t="shared" si="25"/>
        <v>2000.2650029664003</v>
      </c>
      <c r="H395">
        <v>2.5013999899999999</v>
      </c>
      <c r="I395">
        <f t="shared" si="27"/>
        <v>3001.6799879999999</v>
      </c>
      <c r="J395">
        <v>0.57889997999999998</v>
      </c>
      <c r="K395" s="6">
        <f t="shared" si="28"/>
        <v>451.93429648560004</v>
      </c>
      <c r="L395" s="6"/>
    </row>
    <row r="396" spans="1:12" x14ac:dyDescent="0.25">
      <c r="A396" t="s">
        <v>3</v>
      </c>
      <c r="B396" s="2">
        <v>0.61745370370370367</v>
      </c>
      <c r="C396">
        <v>1970</v>
      </c>
      <c r="D396">
        <v>1.0244</v>
      </c>
      <c r="E396" s="6">
        <f t="shared" si="26"/>
        <v>432.28768799999995</v>
      </c>
      <c r="F396">
        <v>5.0121002199999998</v>
      </c>
      <c r="G396" s="6">
        <f t="shared" si="25"/>
        <v>2000.6979205788002</v>
      </c>
      <c r="H396">
        <v>2.4997999700000002</v>
      </c>
      <c r="I396">
        <f t="shared" si="27"/>
        <v>2999.7599640000003</v>
      </c>
      <c r="J396">
        <v>0.57889997999999998</v>
      </c>
      <c r="K396" s="6">
        <f t="shared" si="28"/>
        <v>451.93429648560004</v>
      </c>
      <c r="L396" s="6"/>
    </row>
    <row r="397" spans="1:12" x14ac:dyDescent="0.25">
      <c r="A397" t="s">
        <v>3</v>
      </c>
      <c r="B397" s="2">
        <v>0.61751157407407409</v>
      </c>
      <c r="C397">
        <v>1975</v>
      </c>
      <c r="D397">
        <v>1.0260000199999999</v>
      </c>
      <c r="E397" s="6">
        <f t="shared" si="26"/>
        <v>432.91652786039992</v>
      </c>
      <c r="F397">
        <v>5.0103998199999999</v>
      </c>
      <c r="G397" s="6">
        <f t="shared" si="25"/>
        <v>2000.0287451628001</v>
      </c>
      <c r="H397">
        <v>2.5002999300000002</v>
      </c>
      <c r="I397">
        <f t="shared" si="27"/>
        <v>3000.3599160000003</v>
      </c>
      <c r="J397">
        <v>0.57720000000000005</v>
      </c>
      <c r="K397" s="6">
        <f t="shared" si="28"/>
        <v>450.95558400000004</v>
      </c>
      <c r="L397" s="6"/>
    </row>
    <row r="398" spans="1:12" x14ac:dyDescent="0.25">
      <c r="A398" t="s">
        <v>3</v>
      </c>
      <c r="B398" s="2">
        <v>0.6175694444444445</v>
      </c>
      <c r="C398">
        <v>1980</v>
      </c>
      <c r="D398">
        <v>1.0244</v>
      </c>
      <c r="E398" s="6">
        <f t="shared" si="26"/>
        <v>432.28768799999995</v>
      </c>
      <c r="F398">
        <v>5.0114998799999997</v>
      </c>
      <c r="G398" s="6">
        <f t="shared" si="25"/>
        <v>2000.4616627752</v>
      </c>
      <c r="H398">
        <v>2.5002999300000002</v>
      </c>
      <c r="I398">
        <f t="shared" si="27"/>
        <v>3000.3599160000003</v>
      </c>
      <c r="J398">
        <v>0.57669996999999995</v>
      </c>
      <c r="K398" s="6">
        <f t="shared" si="28"/>
        <v>450.66770672840005</v>
      </c>
      <c r="L398" s="6"/>
    </row>
    <row r="399" spans="1:12" x14ac:dyDescent="0.25">
      <c r="A399" t="s">
        <v>3</v>
      </c>
      <c r="B399" s="2">
        <v>0.61762731481481481</v>
      </c>
      <c r="C399">
        <v>1985</v>
      </c>
      <c r="D399">
        <v>1.0266</v>
      </c>
      <c r="E399" s="6">
        <f t="shared" si="26"/>
        <v>433.15233199999994</v>
      </c>
      <c r="F399">
        <v>5.01100016</v>
      </c>
      <c r="G399" s="6">
        <f t="shared" si="25"/>
        <v>2000.2650029664003</v>
      </c>
      <c r="H399">
        <v>2.5002999300000002</v>
      </c>
      <c r="I399">
        <f t="shared" si="27"/>
        <v>3000.3599160000003</v>
      </c>
      <c r="J399">
        <v>0.57940000000000003</v>
      </c>
      <c r="K399" s="6">
        <f t="shared" si="28"/>
        <v>452.22216800000001</v>
      </c>
      <c r="L399" s="6"/>
    </row>
    <row r="400" spans="1:12" x14ac:dyDescent="0.25">
      <c r="A400" t="s">
        <v>3</v>
      </c>
      <c r="B400" s="2">
        <v>0.61768518518518511</v>
      </c>
      <c r="C400">
        <v>1990</v>
      </c>
      <c r="D400">
        <v>1.0255000599999999</v>
      </c>
      <c r="E400" s="6">
        <f t="shared" si="26"/>
        <v>432.72003358119997</v>
      </c>
      <c r="F400">
        <v>5.0099000900000004</v>
      </c>
      <c r="G400" s="6">
        <f t="shared" si="25"/>
        <v>1999.8320814186004</v>
      </c>
      <c r="H400">
        <v>2.5002999300000002</v>
      </c>
      <c r="I400">
        <f t="shared" si="27"/>
        <v>3000.3599160000003</v>
      </c>
      <c r="J400">
        <v>0.57779997999999999</v>
      </c>
      <c r="K400" s="6">
        <f t="shared" si="28"/>
        <v>451.30100448560006</v>
      </c>
      <c r="L400" s="6"/>
    </row>
    <row r="401" spans="1:12" x14ac:dyDescent="0.25">
      <c r="A401" t="s">
        <v>3</v>
      </c>
      <c r="B401" s="2">
        <v>0.61774305555555553</v>
      </c>
      <c r="C401">
        <v>1995</v>
      </c>
      <c r="D401">
        <v>1.02820003</v>
      </c>
      <c r="E401" s="6">
        <f t="shared" si="26"/>
        <v>433.7811757906</v>
      </c>
      <c r="F401">
        <v>5.0114998799999997</v>
      </c>
      <c r="G401" s="6">
        <f t="shared" si="25"/>
        <v>2000.4616627752</v>
      </c>
      <c r="H401">
        <v>2.4997999700000002</v>
      </c>
      <c r="I401">
        <f t="shared" si="27"/>
        <v>2999.7599640000003</v>
      </c>
      <c r="J401">
        <v>0.57940000000000003</v>
      </c>
      <c r="K401" s="6">
        <f t="shared" si="28"/>
        <v>452.22216800000001</v>
      </c>
      <c r="L401" s="6"/>
    </row>
    <row r="402" spans="1:12" x14ac:dyDescent="0.25">
      <c r="A402" t="s">
        <v>3</v>
      </c>
      <c r="B402" s="2">
        <v>0.61780092592592595</v>
      </c>
      <c r="C402">
        <v>2000</v>
      </c>
      <c r="D402">
        <v>1.0260000199999999</v>
      </c>
      <c r="E402" s="6">
        <f t="shared" si="26"/>
        <v>432.91652786039992</v>
      </c>
      <c r="F402">
        <v>5.00930023</v>
      </c>
      <c r="G402" s="6">
        <f t="shared" si="25"/>
        <v>1999.5960125142003</v>
      </c>
      <c r="H402">
        <v>2.5002999300000002</v>
      </c>
      <c r="I402">
        <f t="shared" si="27"/>
        <v>3000.3599160000003</v>
      </c>
      <c r="J402">
        <v>0.57999997999999997</v>
      </c>
      <c r="K402" s="6">
        <f t="shared" si="28"/>
        <v>452.56758848560003</v>
      </c>
      <c r="L402" s="6"/>
    </row>
    <row r="403" spans="1:12" x14ac:dyDescent="0.25">
      <c r="A403" t="s">
        <v>3</v>
      </c>
      <c r="B403" s="2">
        <v>0.61785879629629636</v>
      </c>
      <c r="C403">
        <v>2005</v>
      </c>
      <c r="D403">
        <v>1.0260000199999999</v>
      </c>
      <c r="E403" s="6">
        <f t="shared" si="26"/>
        <v>432.91652786039992</v>
      </c>
      <c r="F403">
        <v>5.0114998799999997</v>
      </c>
      <c r="G403" s="6">
        <f t="shared" si="25"/>
        <v>2000.4616627752</v>
      </c>
      <c r="H403">
        <v>2.5002999300000002</v>
      </c>
      <c r="I403">
        <f t="shared" si="27"/>
        <v>3000.3599160000003</v>
      </c>
      <c r="J403">
        <v>0.58219999</v>
      </c>
      <c r="K403" s="6">
        <f t="shared" si="28"/>
        <v>453.83417824280002</v>
      </c>
      <c r="L403" s="6"/>
    </row>
    <row r="404" spans="1:12" x14ac:dyDescent="0.25">
      <c r="A404" t="s">
        <v>3</v>
      </c>
      <c r="B404" s="2">
        <v>0.61791666666666667</v>
      </c>
      <c r="C404">
        <v>2010</v>
      </c>
      <c r="D404">
        <v>1.0238000199999999</v>
      </c>
      <c r="E404" s="6">
        <f t="shared" si="26"/>
        <v>432.05188386039993</v>
      </c>
      <c r="F404">
        <v>5.0103998199999999</v>
      </c>
      <c r="G404" s="6">
        <f t="shared" si="25"/>
        <v>2000.0287451628001</v>
      </c>
      <c r="H404">
        <v>2.4997999700000002</v>
      </c>
      <c r="I404">
        <f t="shared" si="27"/>
        <v>2999.7599640000003</v>
      </c>
      <c r="J404">
        <v>0.58160000999999995</v>
      </c>
      <c r="K404" s="6">
        <f t="shared" si="28"/>
        <v>453.48875775720001</v>
      </c>
      <c r="L404" s="6"/>
    </row>
    <row r="405" spans="1:12" x14ac:dyDescent="0.25">
      <c r="A405" t="s">
        <v>3</v>
      </c>
      <c r="B405" s="2">
        <v>0.61797453703703698</v>
      </c>
      <c r="C405">
        <v>2015</v>
      </c>
      <c r="D405">
        <v>1.0260000199999999</v>
      </c>
      <c r="E405" s="6">
        <f t="shared" si="26"/>
        <v>432.91652786039992</v>
      </c>
      <c r="F405">
        <v>5.0114998799999997</v>
      </c>
      <c r="G405" s="6">
        <f t="shared" si="25"/>
        <v>2000.4616627752</v>
      </c>
      <c r="H405">
        <v>2.5002999300000002</v>
      </c>
      <c r="I405">
        <f t="shared" si="27"/>
        <v>3000.3599160000003</v>
      </c>
      <c r="J405">
        <v>0.58759998999999996</v>
      </c>
      <c r="K405" s="6">
        <f t="shared" si="28"/>
        <v>456.9430662428</v>
      </c>
      <c r="L405" s="6"/>
    </row>
    <row r="406" spans="1:12" x14ac:dyDescent="0.25">
      <c r="A406" t="s">
        <v>3</v>
      </c>
      <c r="B406" s="2">
        <v>0.61803240740740739</v>
      </c>
      <c r="C406">
        <v>2020</v>
      </c>
      <c r="D406">
        <v>1.0248999599999999</v>
      </c>
      <c r="E406" s="6">
        <f t="shared" si="26"/>
        <v>432.48418227919996</v>
      </c>
      <c r="F406">
        <v>5.01100016</v>
      </c>
      <c r="G406" s="6">
        <f t="shared" si="25"/>
        <v>2000.2650029664003</v>
      </c>
      <c r="H406">
        <v>2.5002999300000002</v>
      </c>
      <c r="I406">
        <f t="shared" si="27"/>
        <v>3000.3599160000003</v>
      </c>
      <c r="J406">
        <v>0.58219999</v>
      </c>
      <c r="K406" s="6">
        <f t="shared" si="28"/>
        <v>453.83417824280002</v>
      </c>
      <c r="L406" s="6"/>
    </row>
    <row r="407" spans="1:12" x14ac:dyDescent="0.25">
      <c r="A407" t="s">
        <v>3</v>
      </c>
      <c r="B407" s="2">
        <v>0.61809027777777781</v>
      </c>
      <c r="C407">
        <v>2025</v>
      </c>
      <c r="D407">
        <v>1.0255000599999999</v>
      </c>
      <c r="E407" s="6">
        <f t="shared" si="26"/>
        <v>432.72003358119997</v>
      </c>
      <c r="F407">
        <v>5.0099000900000004</v>
      </c>
      <c r="G407" s="6">
        <f t="shared" si="25"/>
        <v>1999.8320814186004</v>
      </c>
      <c r="H407">
        <v>2.5002999300000002</v>
      </c>
      <c r="I407">
        <f t="shared" si="27"/>
        <v>3000.3599160000003</v>
      </c>
      <c r="J407">
        <v>0.58050000999999996</v>
      </c>
      <c r="K407" s="6">
        <f t="shared" si="28"/>
        <v>452.85546575720002</v>
      </c>
      <c r="L407" s="6"/>
    </row>
    <row r="408" spans="1:12" x14ac:dyDescent="0.25">
      <c r="A408" t="s">
        <v>3</v>
      </c>
      <c r="B408" s="2">
        <v>0.61814814814814811</v>
      </c>
      <c r="C408">
        <v>2030</v>
      </c>
      <c r="D408">
        <v>1.0238000199999999</v>
      </c>
      <c r="E408" s="6">
        <f t="shared" si="26"/>
        <v>432.05188386039993</v>
      </c>
      <c r="F408">
        <v>5.0099000900000004</v>
      </c>
      <c r="G408" s="6">
        <f t="shared" si="25"/>
        <v>1999.8320814186004</v>
      </c>
      <c r="H408">
        <v>2.5002999300000002</v>
      </c>
      <c r="I408">
        <f t="shared" si="27"/>
        <v>3000.3599160000003</v>
      </c>
      <c r="J408">
        <v>0.57779997999999999</v>
      </c>
      <c r="K408" s="6">
        <f t="shared" si="28"/>
        <v>451.30100448560006</v>
      </c>
      <c r="L408" s="6"/>
    </row>
    <row r="409" spans="1:12" x14ac:dyDescent="0.25">
      <c r="A409" t="s">
        <v>3</v>
      </c>
      <c r="B409" s="2">
        <v>0.61820601851851853</v>
      </c>
      <c r="C409">
        <v>2035</v>
      </c>
      <c r="D409">
        <v>1.0326000500000001</v>
      </c>
      <c r="E409" s="6">
        <f t="shared" si="26"/>
        <v>435.51047165100005</v>
      </c>
      <c r="F409">
        <v>5.01100016</v>
      </c>
      <c r="G409" s="6">
        <f t="shared" si="25"/>
        <v>2000.2650029664003</v>
      </c>
      <c r="H409">
        <v>2.5007998900000001</v>
      </c>
      <c r="I409">
        <f t="shared" si="27"/>
        <v>3000.9598680000004</v>
      </c>
      <c r="J409">
        <v>0.58329998999999999</v>
      </c>
      <c r="K409" s="6">
        <f t="shared" si="28"/>
        <v>454.4674702428</v>
      </c>
      <c r="L409" s="6"/>
    </row>
    <row r="410" spans="1:12" x14ac:dyDescent="0.25">
      <c r="A410" t="s">
        <v>3</v>
      </c>
      <c r="B410" s="2">
        <v>0.61826388888888884</v>
      </c>
      <c r="C410">
        <v>2040</v>
      </c>
      <c r="D410">
        <v>1.0217000199999999</v>
      </c>
      <c r="E410" s="6">
        <f t="shared" si="26"/>
        <v>431.22654186039995</v>
      </c>
      <c r="F410">
        <v>5.0103998199999999</v>
      </c>
      <c r="G410" s="6">
        <f t="shared" si="25"/>
        <v>2000.0287451628001</v>
      </c>
      <c r="H410">
        <v>2.5002999300000002</v>
      </c>
      <c r="I410">
        <f t="shared" si="27"/>
        <v>3000.3599160000003</v>
      </c>
      <c r="J410">
        <v>0.57620000999999998</v>
      </c>
      <c r="K410" s="6">
        <f t="shared" si="28"/>
        <v>450.37986975720003</v>
      </c>
      <c r="L410" s="6"/>
    </row>
    <row r="411" spans="1:12" x14ac:dyDescent="0.25">
      <c r="A411" t="s">
        <v>3</v>
      </c>
      <c r="B411" s="2">
        <v>0.61832175925925925</v>
      </c>
      <c r="C411">
        <v>2045</v>
      </c>
      <c r="D411">
        <v>1.0248999599999999</v>
      </c>
      <c r="E411" s="6">
        <f t="shared" si="26"/>
        <v>432.48418227919996</v>
      </c>
      <c r="F411">
        <v>5.0103998199999999</v>
      </c>
      <c r="G411" s="6">
        <f t="shared" si="25"/>
        <v>2000.0287451628001</v>
      </c>
      <c r="H411">
        <v>2.5002999300000002</v>
      </c>
      <c r="I411">
        <f t="shared" si="27"/>
        <v>3000.3599160000003</v>
      </c>
      <c r="J411">
        <v>0.57889997999999998</v>
      </c>
      <c r="K411" s="6">
        <f t="shared" si="28"/>
        <v>451.93429648560004</v>
      </c>
      <c r="L411" s="6"/>
    </row>
    <row r="412" spans="1:12" x14ac:dyDescent="0.25">
      <c r="A412" t="s">
        <v>3</v>
      </c>
      <c r="B412" s="2">
        <v>0.61837962962962967</v>
      </c>
      <c r="C412">
        <v>2050</v>
      </c>
      <c r="D412">
        <v>1.0255000599999999</v>
      </c>
      <c r="E412" s="6">
        <f t="shared" si="26"/>
        <v>432.72003358119997</v>
      </c>
      <c r="F412">
        <v>5.01100016</v>
      </c>
      <c r="G412" s="6">
        <f t="shared" si="25"/>
        <v>2000.2650029664003</v>
      </c>
      <c r="H412">
        <v>2.5002999300000002</v>
      </c>
      <c r="I412">
        <f t="shared" si="27"/>
        <v>3000.3599160000003</v>
      </c>
      <c r="J412">
        <v>0.57779997999999999</v>
      </c>
      <c r="K412" s="6">
        <f t="shared" si="28"/>
        <v>451.30100448560006</v>
      </c>
      <c r="L412" s="6"/>
    </row>
    <row r="413" spans="1:12" x14ac:dyDescent="0.25">
      <c r="A413" t="s">
        <v>3</v>
      </c>
      <c r="B413" s="2">
        <v>0.61843749999999997</v>
      </c>
      <c r="C413">
        <v>2055</v>
      </c>
      <c r="D413">
        <v>1.0248999599999999</v>
      </c>
      <c r="E413" s="6">
        <f t="shared" si="26"/>
        <v>432.48418227919996</v>
      </c>
      <c r="F413">
        <v>5.0103998199999999</v>
      </c>
      <c r="G413" s="6">
        <f t="shared" si="25"/>
        <v>2000.0287451628001</v>
      </c>
      <c r="H413">
        <v>2.5002999300000002</v>
      </c>
      <c r="I413">
        <f t="shared" si="27"/>
        <v>3000.3599160000003</v>
      </c>
      <c r="J413">
        <v>0.57720000000000005</v>
      </c>
      <c r="K413" s="6">
        <f t="shared" si="28"/>
        <v>450.95558400000004</v>
      </c>
      <c r="L413" s="6"/>
    </row>
    <row r="414" spans="1:12" x14ac:dyDescent="0.25">
      <c r="A414" t="s">
        <v>3</v>
      </c>
      <c r="B414" s="2">
        <v>0.61849537037037039</v>
      </c>
      <c r="C414">
        <v>2060</v>
      </c>
      <c r="D414">
        <v>1.0248999599999999</v>
      </c>
      <c r="E414" s="6">
        <f t="shared" si="26"/>
        <v>432.48418227919996</v>
      </c>
      <c r="F414">
        <v>5.0103998199999999</v>
      </c>
      <c r="G414" s="6">
        <f t="shared" si="25"/>
        <v>2000.0287451628001</v>
      </c>
      <c r="H414">
        <v>2.5002999300000002</v>
      </c>
      <c r="I414">
        <f t="shared" si="27"/>
        <v>3000.3599160000003</v>
      </c>
      <c r="J414">
        <v>0.58219999</v>
      </c>
      <c r="K414" s="6">
        <f t="shared" si="28"/>
        <v>453.83417824280002</v>
      </c>
      <c r="L414" s="6"/>
    </row>
    <row r="415" spans="1:12" x14ac:dyDescent="0.25">
      <c r="A415" t="s">
        <v>3</v>
      </c>
      <c r="B415" s="2">
        <v>0.6185532407407407</v>
      </c>
      <c r="C415">
        <v>2065</v>
      </c>
      <c r="D415">
        <v>1.0255000599999999</v>
      </c>
      <c r="E415" s="6">
        <f t="shared" si="26"/>
        <v>432.72003358119997</v>
      </c>
      <c r="F415">
        <v>5.0082998300000003</v>
      </c>
      <c r="G415" s="6">
        <f t="shared" si="25"/>
        <v>1999.2023150982004</v>
      </c>
      <c r="H415">
        <v>2.5002999300000002</v>
      </c>
      <c r="I415">
        <f t="shared" si="27"/>
        <v>3000.3599160000003</v>
      </c>
      <c r="J415">
        <v>0.58219999</v>
      </c>
      <c r="K415" s="6">
        <f t="shared" si="28"/>
        <v>453.83417824280002</v>
      </c>
      <c r="L415" s="6"/>
    </row>
    <row r="416" spans="1:12" x14ac:dyDescent="0.25">
      <c r="A416" t="s">
        <v>3</v>
      </c>
      <c r="B416" s="2">
        <v>0.61861111111111111</v>
      </c>
      <c r="C416">
        <v>2070</v>
      </c>
      <c r="D416">
        <v>1.0238000199999999</v>
      </c>
      <c r="E416" s="6">
        <f t="shared" si="26"/>
        <v>432.05188386039993</v>
      </c>
      <c r="F416">
        <v>5.0103998199999999</v>
      </c>
      <c r="G416" s="6">
        <f t="shared" si="25"/>
        <v>2000.0287451628001</v>
      </c>
      <c r="H416">
        <v>2.5002999300000002</v>
      </c>
      <c r="I416">
        <f t="shared" si="27"/>
        <v>3000.3599160000003</v>
      </c>
      <c r="J416">
        <v>0.57830000000000004</v>
      </c>
      <c r="K416" s="6">
        <f t="shared" si="28"/>
        <v>451.58887600000003</v>
      </c>
      <c r="L416" s="6"/>
    </row>
    <row r="417" spans="1:12" x14ac:dyDescent="0.25">
      <c r="A417" t="s">
        <v>3</v>
      </c>
      <c r="B417" s="2">
        <v>0.61866898148148153</v>
      </c>
      <c r="C417">
        <v>2075</v>
      </c>
      <c r="D417">
        <v>1.0248999599999999</v>
      </c>
      <c r="E417" s="6">
        <f t="shared" si="26"/>
        <v>432.48418227919996</v>
      </c>
      <c r="F417">
        <v>5.01100016</v>
      </c>
      <c r="G417" s="6">
        <f t="shared" si="25"/>
        <v>2000.2650029664003</v>
      </c>
      <c r="H417">
        <v>2.5013999899999999</v>
      </c>
      <c r="I417">
        <f t="shared" si="27"/>
        <v>3001.6799879999999</v>
      </c>
      <c r="J417">
        <v>0.57889997999999998</v>
      </c>
      <c r="K417" s="6">
        <f t="shared" si="28"/>
        <v>451.93429648560004</v>
      </c>
      <c r="L417" s="6"/>
    </row>
    <row r="418" spans="1:12" x14ac:dyDescent="0.25">
      <c r="A418" t="s">
        <v>3</v>
      </c>
      <c r="B418" s="2">
        <v>0.61872685185185183</v>
      </c>
      <c r="C418">
        <v>2080</v>
      </c>
      <c r="D418">
        <v>1.0266</v>
      </c>
      <c r="E418" s="6">
        <f t="shared" si="26"/>
        <v>433.15233199999994</v>
      </c>
      <c r="F418">
        <v>5.0103998199999999</v>
      </c>
      <c r="G418" s="6">
        <f t="shared" si="25"/>
        <v>2000.0287451628001</v>
      </c>
      <c r="H418">
        <v>2.5002999300000002</v>
      </c>
      <c r="I418">
        <f t="shared" si="27"/>
        <v>3000.3599160000003</v>
      </c>
      <c r="J418">
        <v>0.57720000000000005</v>
      </c>
      <c r="K418" s="6">
        <f t="shared" si="28"/>
        <v>450.95558400000004</v>
      </c>
      <c r="L418" s="6"/>
    </row>
    <row r="419" spans="1:12" x14ac:dyDescent="0.25">
      <c r="A419" t="s">
        <v>3</v>
      </c>
      <c r="B419" s="2">
        <v>0.61878472222222225</v>
      </c>
      <c r="C419">
        <v>2085</v>
      </c>
      <c r="D419">
        <v>1.0244</v>
      </c>
      <c r="E419" s="6">
        <f t="shared" si="26"/>
        <v>432.28768799999995</v>
      </c>
      <c r="F419">
        <v>5.0099000900000004</v>
      </c>
      <c r="G419" s="6">
        <f t="shared" si="25"/>
        <v>1999.8320814186004</v>
      </c>
      <c r="H419">
        <v>2.5002999300000002</v>
      </c>
      <c r="I419">
        <f t="shared" si="27"/>
        <v>3000.3599160000003</v>
      </c>
      <c r="J419">
        <v>0.58380001999999998</v>
      </c>
      <c r="K419" s="6">
        <f t="shared" si="28"/>
        <v>454.7553475144</v>
      </c>
      <c r="L419" s="6"/>
    </row>
    <row r="420" spans="1:12" x14ac:dyDescent="0.25">
      <c r="A420" t="s">
        <v>3</v>
      </c>
      <c r="B420" s="2">
        <v>0.61884259259259256</v>
      </c>
      <c r="C420">
        <v>2090</v>
      </c>
      <c r="D420">
        <v>1.0276999499999999</v>
      </c>
      <c r="E420" s="6">
        <f t="shared" si="26"/>
        <v>433.58463434899994</v>
      </c>
      <c r="F420">
        <v>5.0103998199999999</v>
      </c>
      <c r="G420" s="6">
        <f t="shared" si="25"/>
        <v>2000.0287451628001</v>
      </c>
      <c r="H420">
        <v>2.4997999700000002</v>
      </c>
      <c r="I420">
        <f t="shared" si="27"/>
        <v>2999.7599640000003</v>
      </c>
      <c r="J420">
        <v>0.57669996999999995</v>
      </c>
      <c r="K420" s="6">
        <f t="shared" si="28"/>
        <v>450.66770672840005</v>
      </c>
      <c r="L420" s="6"/>
    </row>
    <row r="421" spans="1:12" x14ac:dyDescent="0.25">
      <c r="A421" t="s">
        <v>3</v>
      </c>
      <c r="B421" s="2">
        <v>0.61890046296296297</v>
      </c>
      <c r="C421">
        <v>2095</v>
      </c>
      <c r="D421">
        <v>1.0260000199999999</v>
      </c>
      <c r="E421" s="6">
        <f t="shared" si="26"/>
        <v>432.91652786039992</v>
      </c>
      <c r="F421">
        <v>5.0099000900000004</v>
      </c>
      <c r="G421" s="6">
        <f t="shared" si="25"/>
        <v>1999.8320814186004</v>
      </c>
      <c r="H421">
        <v>2.4997999700000002</v>
      </c>
      <c r="I421">
        <f t="shared" si="27"/>
        <v>2999.7599640000003</v>
      </c>
      <c r="J421">
        <v>0.58160000999999995</v>
      </c>
      <c r="K421" s="6">
        <f t="shared" si="28"/>
        <v>453.48875775720001</v>
      </c>
      <c r="L421" s="6"/>
    </row>
    <row r="422" spans="1:12" x14ac:dyDescent="0.25">
      <c r="A422" t="s">
        <v>3</v>
      </c>
      <c r="B422" s="2">
        <v>0.61895833333333339</v>
      </c>
      <c r="C422">
        <v>2100</v>
      </c>
      <c r="D422">
        <v>1.0260000199999999</v>
      </c>
      <c r="E422" s="6">
        <f t="shared" si="26"/>
        <v>432.91652786039992</v>
      </c>
      <c r="F422">
        <v>5.0099000900000004</v>
      </c>
      <c r="G422" s="6">
        <f t="shared" si="25"/>
        <v>1999.8320814186004</v>
      </c>
      <c r="H422">
        <v>2.4997999700000002</v>
      </c>
      <c r="I422">
        <f t="shared" si="27"/>
        <v>2999.7599640000003</v>
      </c>
      <c r="J422">
        <v>0.58380001999999998</v>
      </c>
      <c r="K422" s="6">
        <f t="shared" si="28"/>
        <v>454.7553475144</v>
      </c>
      <c r="L422" s="6"/>
    </row>
    <row r="423" spans="1:12" x14ac:dyDescent="0.25">
      <c r="A423" t="s">
        <v>3</v>
      </c>
      <c r="B423" s="2">
        <v>0.61901620370370369</v>
      </c>
      <c r="C423">
        <v>2105</v>
      </c>
      <c r="D423">
        <v>1.0266</v>
      </c>
      <c r="E423" s="6">
        <f t="shared" si="26"/>
        <v>433.15233199999994</v>
      </c>
      <c r="F423">
        <v>5.0103998199999999</v>
      </c>
      <c r="G423" s="6">
        <f t="shared" si="25"/>
        <v>2000.0287451628001</v>
      </c>
      <c r="H423">
        <v>2.5002999300000002</v>
      </c>
      <c r="I423">
        <f t="shared" si="27"/>
        <v>3000.3599160000003</v>
      </c>
      <c r="J423">
        <v>0.58710002999999999</v>
      </c>
      <c r="K423" s="6">
        <f t="shared" si="28"/>
        <v>456.65522927159998</v>
      </c>
      <c r="L423" s="6"/>
    </row>
    <row r="424" spans="1:12" x14ac:dyDescent="0.25">
      <c r="A424" t="s">
        <v>3</v>
      </c>
      <c r="B424" s="2">
        <v>0.61907407407407411</v>
      </c>
      <c r="C424">
        <v>2110</v>
      </c>
      <c r="D424">
        <v>1.0266</v>
      </c>
      <c r="E424" s="6">
        <f t="shared" si="26"/>
        <v>433.15233199999994</v>
      </c>
      <c r="F424">
        <v>5.0099000900000004</v>
      </c>
      <c r="G424" s="6">
        <f t="shared" si="25"/>
        <v>1999.8320814186004</v>
      </c>
      <c r="H424">
        <v>2.5002999300000002</v>
      </c>
      <c r="I424">
        <f t="shared" si="27"/>
        <v>3000.3599160000003</v>
      </c>
      <c r="J424">
        <v>0.57779997999999999</v>
      </c>
      <c r="K424" s="6">
        <f t="shared" si="28"/>
        <v>451.30100448560006</v>
      </c>
      <c r="L424" s="6"/>
    </row>
    <row r="425" spans="1:12" x14ac:dyDescent="0.25">
      <c r="A425" t="s">
        <v>3</v>
      </c>
      <c r="B425" s="2">
        <v>0.61913194444444442</v>
      </c>
      <c r="C425">
        <v>2115</v>
      </c>
      <c r="D425">
        <v>1.0276999499999999</v>
      </c>
      <c r="E425" s="6">
        <f t="shared" si="26"/>
        <v>433.58463434899994</v>
      </c>
      <c r="F425">
        <v>5.0103998199999999</v>
      </c>
      <c r="G425" s="6">
        <f t="shared" si="25"/>
        <v>2000.0287451628001</v>
      </c>
      <c r="H425">
        <v>2.4997999700000002</v>
      </c>
      <c r="I425">
        <f t="shared" si="27"/>
        <v>2999.7599640000003</v>
      </c>
      <c r="J425">
        <v>0.58490001999999996</v>
      </c>
      <c r="K425" s="6">
        <f t="shared" si="28"/>
        <v>455.38863951439998</v>
      </c>
      <c r="L425" s="6"/>
    </row>
    <row r="426" spans="1:12" x14ac:dyDescent="0.25">
      <c r="A426" t="s">
        <v>3</v>
      </c>
      <c r="B426" s="2">
        <v>0.61918981481481483</v>
      </c>
      <c r="C426">
        <v>2120</v>
      </c>
      <c r="D426">
        <v>1.0266</v>
      </c>
      <c r="E426" s="6">
        <f t="shared" si="26"/>
        <v>433.15233199999994</v>
      </c>
      <c r="F426">
        <v>5.0103998199999999</v>
      </c>
      <c r="G426" s="6">
        <f t="shared" si="25"/>
        <v>2000.0287451628001</v>
      </c>
      <c r="H426">
        <v>2.4997999700000002</v>
      </c>
      <c r="I426">
        <f t="shared" si="27"/>
        <v>2999.7599640000003</v>
      </c>
      <c r="J426">
        <v>0.57999997999999997</v>
      </c>
      <c r="K426" s="6">
        <f t="shared" si="28"/>
        <v>452.56758848560003</v>
      </c>
      <c r="L426" s="6"/>
    </row>
    <row r="427" spans="1:12" x14ac:dyDescent="0.25">
      <c r="A427" t="s">
        <v>3</v>
      </c>
      <c r="B427" s="2">
        <v>0.61924768518518525</v>
      </c>
      <c r="C427">
        <v>2125</v>
      </c>
      <c r="D427">
        <v>1.0248999599999999</v>
      </c>
      <c r="E427" s="6">
        <f t="shared" si="26"/>
        <v>432.48418227919996</v>
      </c>
      <c r="F427">
        <v>5.0099000900000004</v>
      </c>
      <c r="G427" s="6">
        <f t="shared" si="25"/>
        <v>1999.8320814186004</v>
      </c>
      <c r="H427">
        <v>2.5002999300000002</v>
      </c>
      <c r="I427">
        <f t="shared" si="27"/>
        <v>3000.3599160000003</v>
      </c>
      <c r="J427">
        <v>0.58380001999999998</v>
      </c>
      <c r="K427" s="6">
        <f t="shared" si="28"/>
        <v>454.7553475144</v>
      </c>
      <c r="L427" s="6"/>
    </row>
    <row r="428" spans="1:12" x14ac:dyDescent="0.25">
      <c r="A428" t="s">
        <v>3</v>
      </c>
      <c r="B428" s="2">
        <v>0.61930555555555555</v>
      </c>
      <c r="C428">
        <v>2130</v>
      </c>
      <c r="D428">
        <v>1.0276999499999999</v>
      </c>
      <c r="E428" s="6">
        <f t="shared" si="26"/>
        <v>433.58463434899994</v>
      </c>
      <c r="F428">
        <v>5.0103998199999999</v>
      </c>
      <c r="G428" s="6">
        <f t="shared" si="25"/>
        <v>2000.0287451628001</v>
      </c>
      <c r="H428">
        <v>2.4997999700000002</v>
      </c>
      <c r="I428">
        <f t="shared" si="27"/>
        <v>2999.7599640000003</v>
      </c>
      <c r="J428">
        <v>0.58160000999999995</v>
      </c>
      <c r="K428" s="6">
        <f t="shared" si="28"/>
        <v>453.48875775720001</v>
      </c>
      <c r="L428" s="6"/>
    </row>
    <row r="429" spans="1:12" x14ac:dyDescent="0.25">
      <c r="A429" t="s">
        <v>3</v>
      </c>
      <c r="B429" s="2">
        <v>0.61936342592592586</v>
      </c>
      <c r="C429">
        <v>2135</v>
      </c>
      <c r="D429">
        <v>1.0270999700000001</v>
      </c>
      <c r="E429" s="6">
        <f t="shared" si="26"/>
        <v>433.34883020940003</v>
      </c>
      <c r="F429">
        <v>5.01100016</v>
      </c>
      <c r="G429" s="6">
        <f t="shared" si="25"/>
        <v>2000.2650029664003</v>
      </c>
      <c r="H429">
        <v>2.5002999300000002</v>
      </c>
      <c r="I429">
        <f t="shared" si="27"/>
        <v>3000.3599160000003</v>
      </c>
      <c r="J429">
        <v>0.58819997000000002</v>
      </c>
      <c r="K429" s="6">
        <f t="shared" si="28"/>
        <v>457.28848672840002</v>
      </c>
      <c r="L429" s="6"/>
    </row>
    <row r="430" spans="1:12" x14ac:dyDescent="0.25">
      <c r="A430" t="s">
        <v>3</v>
      </c>
      <c r="B430" s="2">
        <v>0.61942129629629628</v>
      </c>
      <c r="C430">
        <v>2140</v>
      </c>
      <c r="D430">
        <v>1.0260000199999999</v>
      </c>
      <c r="E430" s="6">
        <f t="shared" si="26"/>
        <v>432.91652786039992</v>
      </c>
      <c r="F430">
        <v>5.0131998099999997</v>
      </c>
      <c r="G430" s="6">
        <f t="shared" si="25"/>
        <v>2001.1306532274</v>
      </c>
      <c r="H430">
        <v>2.5002999300000002</v>
      </c>
      <c r="I430">
        <f t="shared" si="27"/>
        <v>3000.3599160000003</v>
      </c>
      <c r="J430">
        <v>0.58270001000000005</v>
      </c>
      <c r="K430" s="6">
        <f t="shared" si="28"/>
        <v>454.1220497572001</v>
      </c>
      <c r="L430" s="6"/>
    </row>
    <row r="431" spans="1:12" x14ac:dyDescent="0.25">
      <c r="A431" t="s">
        <v>3</v>
      </c>
      <c r="B431" s="2">
        <v>0.61947916666666669</v>
      </c>
      <c r="C431">
        <v>2145</v>
      </c>
      <c r="D431">
        <v>1.0292999700000001</v>
      </c>
      <c r="E431" s="6">
        <f t="shared" si="26"/>
        <v>434.21347420939998</v>
      </c>
      <c r="F431">
        <v>5.01100016</v>
      </c>
      <c r="G431" s="6">
        <f t="shared" si="25"/>
        <v>2000.2650029664003</v>
      </c>
      <c r="H431">
        <v>2.5002999300000002</v>
      </c>
      <c r="I431">
        <f t="shared" si="27"/>
        <v>3000.3599160000003</v>
      </c>
      <c r="J431">
        <v>0.57889997999999998</v>
      </c>
      <c r="K431" s="6">
        <f t="shared" si="28"/>
        <v>451.93429648560004</v>
      </c>
      <c r="L431" s="6"/>
    </row>
    <row r="432" spans="1:12" x14ac:dyDescent="0.25">
      <c r="A432" t="s">
        <v>3</v>
      </c>
      <c r="B432" s="2">
        <v>0.61953703703703711</v>
      </c>
      <c r="C432">
        <v>2150</v>
      </c>
      <c r="D432">
        <v>1.0244</v>
      </c>
      <c r="E432" s="6">
        <f t="shared" si="26"/>
        <v>432.28768799999995</v>
      </c>
      <c r="F432">
        <v>5.0103998199999999</v>
      </c>
      <c r="G432" s="6">
        <f t="shared" si="25"/>
        <v>2000.0287451628001</v>
      </c>
      <c r="H432">
        <v>2.5007998900000001</v>
      </c>
      <c r="I432">
        <f t="shared" si="27"/>
        <v>3000.9598680000004</v>
      </c>
      <c r="J432">
        <v>0.58219999</v>
      </c>
      <c r="K432" s="6">
        <f t="shared" si="28"/>
        <v>453.83417824280002</v>
      </c>
      <c r="L432" s="6"/>
    </row>
    <row r="433" spans="1:12" x14ac:dyDescent="0.25">
      <c r="A433" t="s">
        <v>3</v>
      </c>
      <c r="B433" s="2">
        <v>0.61959490740740741</v>
      </c>
      <c r="C433">
        <v>2155</v>
      </c>
      <c r="D433">
        <v>1.0270999700000001</v>
      </c>
      <c r="E433" s="6">
        <f t="shared" si="26"/>
        <v>433.34883020940003</v>
      </c>
      <c r="F433">
        <v>5.00930023</v>
      </c>
      <c r="G433" s="6">
        <f t="shared" si="25"/>
        <v>1999.5960125142003</v>
      </c>
      <c r="H433">
        <v>2.5007998900000001</v>
      </c>
      <c r="I433">
        <f t="shared" si="27"/>
        <v>3000.9598680000004</v>
      </c>
      <c r="J433">
        <v>0.58109999000000001</v>
      </c>
      <c r="K433" s="6">
        <f t="shared" si="28"/>
        <v>453.20088624280004</v>
      </c>
      <c r="L433" s="6"/>
    </row>
    <row r="434" spans="1:12" x14ac:dyDescent="0.25">
      <c r="A434" t="s">
        <v>3</v>
      </c>
      <c r="B434" s="2">
        <v>0.61965277777777772</v>
      </c>
      <c r="C434">
        <v>2160</v>
      </c>
      <c r="D434">
        <v>1.02820003</v>
      </c>
      <c r="E434" s="6">
        <f t="shared" si="26"/>
        <v>433.7811757906</v>
      </c>
      <c r="F434">
        <v>5.01100016</v>
      </c>
      <c r="G434" s="6">
        <f t="shared" si="25"/>
        <v>2000.2650029664003</v>
      </c>
      <c r="H434">
        <v>2.4997999700000002</v>
      </c>
      <c r="I434">
        <f t="shared" si="27"/>
        <v>2999.7599640000003</v>
      </c>
      <c r="J434">
        <v>0.58440000000000003</v>
      </c>
      <c r="K434" s="6">
        <f t="shared" si="28"/>
        <v>455.10076800000002</v>
      </c>
      <c r="L434" s="6"/>
    </row>
    <row r="435" spans="1:12" x14ac:dyDescent="0.25">
      <c r="A435" t="s">
        <v>3</v>
      </c>
      <c r="B435" s="2">
        <v>0.61971064814814814</v>
      </c>
      <c r="C435">
        <v>2165</v>
      </c>
      <c r="D435">
        <v>1.0276999499999999</v>
      </c>
      <c r="E435" s="6">
        <f t="shared" si="26"/>
        <v>433.58463434899994</v>
      </c>
      <c r="F435">
        <v>5.0103998199999999</v>
      </c>
      <c r="G435" s="6">
        <f t="shared" si="25"/>
        <v>2000.0287451628001</v>
      </c>
      <c r="H435">
        <v>2.4997999700000002</v>
      </c>
      <c r="I435">
        <f t="shared" si="27"/>
        <v>2999.7599640000003</v>
      </c>
      <c r="J435">
        <v>0.57779997999999999</v>
      </c>
      <c r="K435" s="6">
        <f t="shared" si="28"/>
        <v>451.30100448560006</v>
      </c>
      <c r="L435" s="6"/>
    </row>
    <row r="436" spans="1:12" x14ac:dyDescent="0.25">
      <c r="A436" t="s">
        <v>3</v>
      </c>
      <c r="B436" s="2">
        <v>0.61976851851851855</v>
      </c>
      <c r="C436">
        <v>2170</v>
      </c>
      <c r="D436">
        <v>1.0276999499999999</v>
      </c>
      <c r="E436" s="6">
        <f t="shared" si="26"/>
        <v>433.58463434899994</v>
      </c>
      <c r="F436">
        <v>5.01100016</v>
      </c>
      <c r="G436" s="6">
        <f t="shared" si="25"/>
        <v>2000.2650029664003</v>
      </c>
      <c r="H436">
        <v>2.5002999300000002</v>
      </c>
      <c r="I436">
        <f t="shared" si="27"/>
        <v>3000.3599160000003</v>
      </c>
      <c r="J436">
        <v>0.58109999000000001</v>
      </c>
      <c r="K436" s="6">
        <f t="shared" si="28"/>
        <v>453.20088624280004</v>
      </c>
      <c r="L436" s="6"/>
    </row>
    <row r="437" spans="1:12" x14ac:dyDescent="0.25">
      <c r="A437" t="s">
        <v>3</v>
      </c>
      <c r="B437" s="2">
        <v>0.61982638888888886</v>
      </c>
      <c r="C437">
        <v>2175</v>
      </c>
      <c r="D437">
        <v>1.02820003</v>
      </c>
      <c r="E437" s="6">
        <f t="shared" si="26"/>
        <v>433.7811757906</v>
      </c>
      <c r="F437">
        <v>5.01100016</v>
      </c>
      <c r="G437" s="6">
        <f t="shared" si="25"/>
        <v>2000.2650029664003</v>
      </c>
      <c r="H437">
        <v>2.5002999300000002</v>
      </c>
      <c r="I437">
        <f t="shared" si="27"/>
        <v>3000.3599160000003</v>
      </c>
      <c r="J437">
        <v>0.57889997999999998</v>
      </c>
      <c r="K437" s="6">
        <f t="shared" si="28"/>
        <v>451.93429648560004</v>
      </c>
      <c r="L437" s="6"/>
    </row>
    <row r="438" spans="1:12" x14ac:dyDescent="0.25">
      <c r="A438" t="s">
        <v>3</v>
      </c>
      <c r="B438" s="2">
        <v>0.61988425925925927</v>
      </c>
      <c r="C438">
        <v>2180</v>
      </c>
      <c r="D438">
        <v>1.0276999499999999</v>
      </c>
      <c r="E438" s="6">
        <f t="shared" si="26"/>
        <v>433.58463434899994</v>
      </c>
      <c r="F438">
        <v>5.01100016</v>
      </c>
      <c r="G438" s="6">
        <f t="shared" si="25"/>
        <v>2000.2650029664003</v>
      </c>
      <c r="H438">
        <v>2.4997999700000002</v>
      </c>
      <c r="I438">
        <f t="shared" si="27"/>
        <v>2999.7599640000003</v>
      </c>
      <c r="J438">
        <v>0.58219999</v>
      </c>
      <c r="K438" s="6">
        <f t="shared" si="28"/>
        <v>453.83417824280002</v>
      </c>
      <c r="L438" s="6"/>
    </row>
    <row r="439" spans="1:12" x14ac:dyDescent="0.25">
      <c r="A439" t="s">
        <v>3</v>
      </c>
      <c r="B439" s="2">
        <v>0.61994212962962958</v>
      </c>
      <c r="C439">
        <v>2185</v>
      </c>
      <c r="D439">
        <v>1.0266</v>
      </c>
      <c r="E439" s="6">
        <f t="shared" si="26"/>
        <v>433.15233199999994</v>
      </c>
      <c r="F439">
        <v>5.0121002199999998</v>
      </c>
      <c r="G439" s="6">
        <f t="shared" si="25"/>
        <v>2000.6979205788002</v>
      </c>
      <c r="H439">
        <v>2.5002999300000002</v>
      </c>
      <c r="I439">
        <f t="shared" si="27"/>
        <v>3000.3599160000003</v>
      </c>
      <c r="J439">
        <v>0.58160000999999995</v>
      </c>
      <c r="K439" s="6">
        <f t="shared" si="28"/>
        <v>453.48875775720001</v>
      </c>
      <c r="L439" s="6"/>
    </row>
    <row r="440" spans="1:12" x14ac:dyDescent="0.25">
      <c r="A440" t="s">
        <v>3</v>
      </c>
      <c r="B440" s="2">
        <v>0.62</v>
      </c>
      <c r="C440">
        <v>2190</v>
      </c>
      <c r="D440">
        <v>1.02820003</v>
      </c>
      <c r="E440" s="6">
        <f t="shared" si="26"/>
        <v>433.7811757906</v>
      </c>
      <c r="F440">
        <v>5.01100016</v>
      </c>
      <c r="G440" s="6">
        <f t="shared" si="25"/>
        <v>2000.2650029664003</v>
      </c>
      <c r="H440">
        <v>2.5002999300000002</v>
      </c>
      <c r="I440">
        <f t="shared" si="27"/>
        <v>3000.3599160000003</v>
      </c>
      <c r="J440">
        <v>0.57999997999999997</v>
      </c>
      <c r="K440" s="6">
        <f t="shared" si="28"/>
        <v>452.56758848560003</v>
      </c>
      <c r="L440" s="6"/>
    </row>
    <row r="441" spans="1:12" x14ac:dyDescent="0.25">
      <c r="A441" t="s">
        <v>3</v>
      </c>
      <c r="B441" s="2">
        <v>0.62005787037037041</v>
      </c>
      <c r="C441">
        <v>2195</v>
      </c>
      <c r="D441">
        <v>1.0292999700000001</v>
      </c>
      <c r="E441" s="6">
        <f t="shared" si="26"/>
        <v>434.21347420939998</v>
      </c>
      <c r="F441">
        <v>5.0103998199999999</v>
      </c>
      <c r="G441" s="6">
        <f t="shared" si="25"/>
        <v>2000.0287451628001</v>
      </c>
      <c r="H441">
        <v>2.5002999300000002</v>
      </c>
      <c r="I441">
        <f t="shared" si="27"/>
        <v>3000.3599160000003</v>
      </c>
      <c r="J441">
        <v>0.57830000000000004</v>
      </c>
      <c r="K441" s="6">
        <f t="shared" si="28"/>
        <v>451.58887600000003</v>
      </c>
      <c r="L441" s="6"/>
    </row>
    <row r="442" spans="1:12" x14ac:dyDescent="0.25">
      <c r="A442" t="s">
        <v>3</v>
      </c>
      <c r="B442" s="2">
        <v>0.62011574074074072</v>
      </c>
      <c r="C442">
        <v>2200</v>
      </c>
      <c r="D442">
        <v>1.0288000100000001</v>
      </c>
      <c r="E442" s="6">
        <f t="shared" si="26"/>
        <v>434.01697993020002</v>
      </c>
      <c r="F442">
        <v>5.0103998199999999</v>
      </c>
      <c r="G442" s="6">
        <f t="shared" si="25"/>
        <v>2000.0287451628001</v>
      </c>
      <c r="H442">
        <v>2.5002999300000002</v>
      </c>
      <c r="I442">
        <f t="shared" si="27"/>
        <v>3000.3599160000003</v>
      </c>
      <c r="J442">
        <v>0.57830000000000004</v>
      </c>
      <c r="K442" s="6">
        <f t="shared" si="28"/>
        <v>451.58887600000003</v>
      </c>
      <c r="L442" s="6"/>
    </row>
    <row r="443" spans="1:12" x14ac:dyDescent="0.25">
      <c r="A443" t="s">
        <v>3</v>
      </c>
      <c r="B443" s="2">
        <v>0.62017361111111113</v>
      </c>
      <c r="C443">
        <v>2205</v>
      </c>
      <c r="D443">
        <v>1.0288000100000001</v>
      </c>
      <c r="E443" s="6">
        <f t="shared" si="26"/>
        <v>434.01697993020002</v>
      </c>
      <c r="F443">
        <v>5.01100016</v>
      </c>
      <c r="G443" s="6">
        <f t="shared" si="25"/>
        <v>2000.2650029664003</v>
      </c>
      <c r="H443">
        <v>2.5002999300000002</v>
      </c>
      <c r="I443">
        <f t="shared" si="27"/>
        <v>3000.3599160000003</v>
      </c>
      <c r="J443">
        <v>0.57940000000000003</v>
      </c>
      <c r="K443" s="6">
        <f t="shared" si="28"/>
        <v>452.22216800000001</v>
      </c>
      <c r="L443" s="6"/>
    </row>
    <row r="444" spans="1:12" x14ac:dyDescent="0.25">
      <c r="A444" t="s">
        <v>3</v>
      </c>
      <c r="B444" s="2">
        <v>0.62023148148148144</v>
      </c>
      <c r="C444">
        <v>2210</v>
      </c>
      <c r="D444">
        <v>1.0288000100000001</v>
      </c>
      <c r="E444" s="6">
        <f t="shared" si="26"/>
        <v>434.01697993020002</v>
      </c>
      <c r="F444">
        <v>5.01100016</v>
      </c>
      <c r="G444" s="6">
        <f t="shared" si="25"/>
        <v>2000.2650029664003</v>
      </c>
      <c r="H444">
        <v>2.4997999700000002</v>
      </c>
      <c r="I444">
        <f t="shared" si="27"/>
        <v>2999.7599640000003</v>
      </c>
      <c r="J444">
        <v>0.58759998999999996</v>
      </c>
      <c r="K444" s="6">
        <f t="shared" si="28"/>
        <v>456.9430662428</v>
      </c>
      <c r="L444" s="6"/>
    </row>
    <row r="445" spans="1:12" x14ac:dyDescent="0.25">
      <c r="A445" t="s">
        <v>3</v>
      </c>
      <c r="B445" s="2">
        <v>0.62028935185185186</v>
      </c>
      <c r="C445">
        <v>2215</v>
      </c>
      <c r="D445">
        <v>1.03100002</v>
      </c>
      <c r="E445" s="6">
        <f t="shared" si="26"/>
        <v>434.88162786039999</v>
      </c>
      <c r="F445">
        <v>5.0114998799999997</v>
      </c>
      <c r="G445" s="6">
        <f t="shared" si="25"/>
        <v>2000.4616627752</v>
      </c>
      <c r="H445">
        <v>2.5002999300000002</v>
      </c>
      <c r="I445">
        <f t="shared" si="27"/>
        <v>3000.3599160000003</v>
      </c>
      <c r="J445">
        <v>0.57940000000000003</v>
      </c>
      <c r="K445" s="6">
        <f t="shared" si="28"/>
        <v>452.22216800000001</v>
      </c>
      <c r="L445" s="6"/>
    </row>
    <row r="446" spans="1:12" x14ac:dyDescent="0.25">
      <c r="A446" t="s">
        <v>3</v>
      </c>
      <c r="B446" s="2">
        <v>0.62034722222222227</v>
      </c>
      <c r="C446">
        <v>2220</v>
      </c>
      <c r="D446">
        <v>1.0276999499999999</v>
      </c>
      <c r="E446" s="6">
        <f t="shared" si="26"/>
        <v>433.58463434899994</v>
      </c>
      <c r="F446">
        <v>5.0099000900000004</v>
      </c>
      <c r="G446" s="6">
        <f t="shared" si="25"/>
        <v>1999.8320814186004</v>
      </c>
      <c r="H446">
        <v>2.5002999300000002</v>
      </c>
      <c r="I446">
        <f t="shared" si="27"/>
        <v>3000.3599160000003</v>
      </c>
      <c r="J446">
        <v>0.58109999000000001</v>
      </c>
      <c r="K446" s="6">
        <f t="shared" si="28"/>
        <v>453.20088624280004</v>
      </c>
      <c r="L446" s="6"/>
    </row>
    <row r="447" spans="1:12" x14ac:dyDescent="0.25">
      <c r="A447" t="s">
        <v>3</v>
      </c>
      <c r="B447" s="2">
        <v>0.62040509259259258</v>
      </c>
      <c r="C447">
        <v>2225</v>
      </c>
      <c r="D447">
        <v>1.03100002</v>
      </c>
      <c r="E447" s="6">
        <f t="shared" si="26"/>
        <v>434.88162786039999</v>
      </c>
      <c r="F447">
        <v>5.01100016</v>
      </c>
      <c r="G447" s="6">
        <f t="shared" si="25"/>
        <v>2000.2650029664003</v>
      </c>
      <c r="H447">
        <v>2.4997999700000002</v>
      </c>
      <c r="I447">
        <f t="shared" si="27"/>
        <v>2999.7599640000003</v>
      </c>
      <c r="J447">
        <v>0.58600003000000001</v>
      </c>
      <c r="K447" s="6">
        <f t="shared" si="28"/>
        <v>456.0219372716</v>
      </c>
      <c r="L447" s="6"/>
    </row>
    <row r="448" spans="1:12" x14ac:dyDescent="0.25">
      <c r="A448" t="s">
        <v>3</v>
      </c>
      <c r="B448" s="2">
        <v>0.62046296296296299</v>
      </c>
      <c r="C448">
        <v>2230</v>
      </c>
      <c r="D448">
        <v>1.0288000100000001</v>
      </c>
      <c r="E448" s="6">
        <f t="shared" si="26"/>
        <v>434.01697993020002</v>
      </c>
      <c r="F448">
        <v>5.0114998799999997</v>
      </c>
      <c r="G448" s="6">
        <f t="shared" si="25"/>
        <v>2000.4616627752</v>
      </c>
      <c r="H448">
        <v>2.5002999300000002</v>
      </c>
      <c r="I448">
        <f t="shared" si="27"/>
        <v>3000.3599160000003</v>
      </c>
      <c r="J448">
        <v>0.58329998999999999</v>
      </c>
      <c r="K448" s="6">
        <f t="shared" si="28"/>
        <v>454.4674702428</v>
      </c>
      <c r="L448" s="6"/>
    </row>
    <row r="449" spans="1:12" x14ac:dyDescent="0.25">
      <c r="A449" t="s">
        <v>3</v>
      </c>
      <c r="B449" s="2">
        <v>0.6205208333333333</v>
      </c>
      <c r="C449">
        <v>2235</v>
      </c>
      <c r="D449">
        <v>1.02820003</v>
      </c>
      <c r="E449" s="6">
        <f t="shared" si="26"/>
        <v>433.7811757906</v>
      </c>
      <c r="F449">
        <v>5.0103998199999999</v>
      </c>
      <c r="G449" s="6">
        <f t="shared" si="25"/>
        <v>2000.0287451628001</v>
      </c>
      <c r="H449">
        <v>2.5007998900000001</v>
      </c>
      <c r="I449">
        <f t="shared" si="27"/>
        <v>3000.9598680000004</v>
      </c>
      <c r="J449">
        <v>0.58819997000000002</v>
      </c>
      <c r="K449" s="6">
        <f t="shared" si="28"/>
        <v>457.28848672840002</v>
      </c>
      <c r="L449" s="6"/>
    </row>
    <row r="450" spans="1:12" x14ac:dyDescent="0.25">
      <c r="A450" t="s">
        <v>3</v>
      </c>
      <c r="B450" s="2">
        <v>0.62057870370370372</v>
      </c>
      <c r="C450">
        <v>2240</v>
      </c>
      <c r="D450">
        <v>1.03100002</v>
      </c>
      <c r="E450" s="6">
        <f t="shared" si="26"/>
        <v>434.88162786039999</v>
      </c>
      <c r="F450">
        <v>5.0103998199999999</v>
      </c>
      <c r="G450" s="6">
        <f t="shared" ref="G450:G513" si="29">(393.54*F450)+28.236</f>
        <v>2000.0287451628001</v>
      </c>
      <c r="H450">
        <v>2.5002999300000002</v>
      </c>
      <c r="I450">
        <f t="shared" si="27"/>
        <v>3000.3599160000003</v>
      </c>
      <c r="J450">
        <v>0.5887</v>
      </c>
      <c r="K450" s="6">
        <f t="shared" si="28"/>
        <v>457.57636400000001</v>
      </c>
      <c r="L450" s="6"/>
    </row>
    <row r="451" spans="1:12" x14ac:dyDescent="0.25">
      <c r="A451" t="s">
        <v>3</v>
      </c>
      <c r="B451" s="2">
        <v>0.62063657407407413</v>
      </c>
      <c r="C451">
        <v>2245</v>
      </c>
      <c r="D451">
        <v>1.0288000100000001</v>
      </c>
      <c r="E451" s="6">
        <f t="shared" ref="E451:E514" si="30">(393.02*D451)+29.678</f>
        <v>434.01697993020002</v>
      </c>
      <c r="F451">
        <v>5.01100016</v>
      </c>
      <c r="G451" s="6">
        <f t="shared" si="29"/>
        <v>2000.2650029664003</v>
      </c>
      <c r="H451">
        <v>2.5002999300000002</v>
      </c>
      <c r="I451">
        <f t="shared" ref="I451:I514" si="31">H451*(3000/2.5)</f>
        <v>3000.3599160000003</v>
      </c>
      <c r="J451">
        <v>0.58649998999999997</v>
      </c>
      <c r="K451" s="6">
        <f t="shared" ref="K451:K514" si="32">(575.72*J451)+118.65</f>
        <v>456.30977424280002</v>
      </c>
      <c r="L451" s="6"/>
    </row>
    <row r="452" spans="1:12" x14ac:dyDescent="0.25">
      <c r="A452" t="s">
        <v>3</v>
      </c>
      <c r="B452" s="2">
        <v>0.62069444444444444</v>
      </c>
      <c r="C452">
        <v>2250</v>
      </c>
      <c r="D452">
        <v>1.0298999499999999</v>
      </c>
      <c r="E452" s="6">
        <f t="shared" si="30"/>
        <v>434.44927834899994</v>
      </c>
      <c r="F452">
        <v>5.01100016</v>
      </c>
      <c r="G452" s="6">
        <f t="shared" si="29"/>
        <v>2000.2650029664003</v>
      </c>
      <c r="H452">
        <v>2.5013999899999999</v>
      </c>
      <c r="I452">
        <f t="shared" si="31"/>
        <v>3001.6799879999999</v>
      </c>
      <c r="J452">
        <v>0.58329998999999999</v>
      </c>
      <c r="K452" s="6">
        <f t="shared" si="32"/>
        <v>454.4674702428</v>
      </c>
      <c r="L452" s="6"/>
    </row>
    <row r="453" spans="1:12" x14ac:dyDescent="0.25">
      <c r="A453" t="s">
        <v>3</v>
      </c>
      <c r="B453" s="2">
        <v>0.62075231481481474</v>
      </c>
      <c r="C453">
        <v>2255</v>
      </c>
      <c r="D453">
        <v>1.0292999700000001</v>
      </c>
      <c r="E453" s="6">
        <f t="shared" si="30"/>
        <v>434.21347420939998</v>
      </c>
      <c r="F453">
        <v>5.00930023</v>
      </c>
      <c r="G453" s="6">
        <f t="shared" si="29"/>
        <v>1999.5960125142003</v>
      </c>
      <c r="H453">
        <v>2.4997999700000002</v>
      </c>
      <c r="I453">
        <f t="shared" si="31"/>
        <v>2999.7599640000003</v>
      </c>
      <c r="J453">
        <v>0.58490001999999996</v>
      </c>
      <c r="K453" s="6">
        <f t="shared" si="32"/>
        <v>455.38863951439998</v>
      </c>
      <c r="L453" s="6"/>
    </row>
    <row r="454" spans="1:12" x14ac:dyDescent="0.25">
      <c r="A454" t="s">
        <v>3</v>
      </c>
      <c r="B454" s="2">
        <v>0.62081018518518516</v>
      </c>
      <c r="C454">
        <v>2260</v>
      </c>
      <c r="D454">
        <v>1.0298999499999999</v>
      </c>
      <c r="E454" s="6">
        <f t="shared" si="30"/>
        <v>434.44927834899994</v>
      </c>
      <c r="F454">
        <v>5.01100016</v>
      </c>
      <c r="G454" s="6">
        <f t="shared" si="29"/>
        <v>2000.2650029664003</v>
      </c>
      <c r="H454">
        <v>2.4997999700000002</v>
      </c>
      <c r="I454">
        <f t="shared" si="31"/>
        <v>2999.7599640000003</v>
      </c>
      <c r="J454">
        <v>0.58649998999999997</v>
      </c>
      <c r="K454" s="6">
        <f t="shared" si="32"/>
        <v>456.30977424280002</v>
      </c>
      <c r="L454" s="6"/>
    </row>
    <row r="455" spans="1:12" x14ac:dyDescent="0.25">
      <c r="A455" t="s">
        <v>3</v>
      </c>
      <c r="B455" s="2">
        <v>0.62086805555555558</v>
      </c>
      <c r="C455">
        <v>2265</v>
      </c>
      <c r="D455">
        <v>1.03149998</v>
      </c>
      <c r="E455" s="6">
        <f t="shared" si="30"/>
        <v>435.0781221396</v>
      </c>
      <c r="F455">
        <v>5.0114998799999997</v>
      </c>
      <c r="G455" s="6">
        <f t="shared" si="29"/>
        <v>2000.4616627752</v>
      </c>
      <c r="H455">
        <v>2.4997999700000002</v>
      </c>
      <c r="I455">
        <f t="shared" si="31"/>
        <v>2999.7599640000003</v>
      </c>
      <c r="J455">
        <v>0.58270001000000005</v>
      </c>
      <c r="K455" s="6">
        <f t="shared" si="32"/>
        <v>454.1220497572001</v>
      </c>
      <c r="L455" s="6"/>
    </row>
    <row r="456" spans="1:12" x14ac:dyDescent="0.25">
      <c r="A456" t="s">
        <v>3</v>
      </c>
      <c r="B456" s="2">
        <v>0.62092592592592599</v>
      </c>
      <c r="C456">
        <v>2270</v>
      </c>
      <c r="D456">
        <v>1.03100002</v>
      </c>
      <c r="E456" s="6">
        <f t="shared" si="30"/>
        <v>434.88162786039999</v>
      </c>
      <c r="F456">
        <v>5.01100016</v>
      </c>
      <c r="G456" s="6">
        <f t="shared" si="29"/>
        <v>2000.2650029664003</v>
      </c>
      <c r="H456">
        <v>2.5002999300000002</v>
      </c>
      <c r="I456">
        <f t="shared" si="31"/>
        <v>3000.3599160000003</v>
      </c>
      <c r="J456">
        <v>0.57450002</v>
      </c>
      <c r="K456" s="6">
        <f t="shared" si="32"/>
        <v>449.4011515144</v>
      </c>
      <c r="L456" s="6"/>
    </row>
    <row r="457" spans="1:12" x14ac:dyDescent="0.25">
      <c r="A457" t="s">
        <v>3</v>
      </c>
      <c r="B457" s="2">
        <v>0.6209837962962963</v>
      </c>
      <c r="C457">
        <v>2275</v>
      </c>
      <c r="D457">
        <v>1.0288000100000001</v>
      </c>
      <c r="E457" s="6">
        <f t="shared" si="30"/>
        <v>434.01697993020002</v>
      </c>
      <c r="F457">
        <v>5.0099000900000004</v>
      </c>
      <c r="G457" s="6">
        <f t="shared" si="29"/>
        <v>1999.8320814186004</v>
      </c>
      <c r="H457">
        <v>2.5007998900000001</v>
      </c>
      <c r="I457">
        <f t="shared" si="31"/>
        <v>3000.9598680000004</v>
      </c>
      <c r="J457">
        <v>0.57289999999999996</v>
      </c>
      <c r="K457" s="6">
        <f t="shared" si="32"/>
        <v>448.47998800000005</v>
      </c>
      <c r="L457" s="6"/>
    </row>
    <row r="458" spans="1:12" x14ac:dyDescent="0.25">
      <c r="A458" t="s">
        <v>3</v>
      </c>
      <c r="B458" s="2">
        <v>0.6210416666666666</v>
      </c>
      <c r="C458">
        <v>2280</v>
      </c>
      <c r="D458">
        <v>1.03100002</v>
      </c>
      <c r="E458" s="6">
        <f t="shared" si="30"/>
        <v>434.88162786039999</v>
      </c>
      <c r="F458">
        <v>5.0103998199999999</v>
      </c>
      <c r="G458" s="6">
        <f t="shared" si="29"/>
        <v>2000.0287451628001</v>
      </c>
      <c r="H458">
        <v>2.5002999300000002</v>
      </c>
      <c r="I458">
        <f t="shared" si="31"/>
        <v>3000.3599160000003</v>
      </c>
      <c r="J458">
        <v>0.57999997999999997</v>
      </c>
      <c r="K458" s="6">
        <f t="shared" si="32"/>
        <v>452.56758848560003</v>
      </c>
      <c r="L458" s="6"/>
    </row>
    <row r="459" spans="1:12" x14ac:dyDescent="0.25">
      <c r="A459" t="s">
        <v>3</v>
      </c>
      <c r="B459" s="2">
        <v>0.62109953703703702</v>
      </c>
      <c r="C459">
        <v>2285</v>
      </c>
      <c r="D459">
        <v>1.0292999700000001</v>
      </c>
      <c r="E459" s="6">
        <f t="shared" si="30"/>
        <v>434.21347420939998</v>
      </c>
      <c r="F459">
        <v>5.0099000900000004</v>
      </c>
      <c r="G459" s="6">
        <f t="shared" si="29"/>
        <v>1999.8320814186004</v>
      </c>
      <c r="H459">
        <v>2.5002999300000002</v>
      </c>
      <c r="I459">
        <f t="shared" si="31"/>
        <v>3000.3599160000003</v>
      </c>
      <c r="J459">
        <v>0.57779997999999999</v>
      </c>
      <c r="K459" s="6">
        <f t="shared" si="32"/>
        <v>451.30100448560006</v>
      </c>
      <c r="L459" s="6"/>
    </row>
    <row r="460" spans="1:12" x14ac:dyDescent="0.25">
      <c r="A460" t="s">
        <v>3</v>
      </c>
      <c r="B460" s="2">
        <v>0.62115740740740744</v>
      </c>
      <c r="C460">
        <v>2290</v>
      </c>
      <c r="D460">
        <v>1.03040004</v>
      </c>
      <c r="E460" s="6">
        <f t="shared" si="30"/>
        <v>434.64582372079997</v>
      </c>
      <c r="F460">
        <v>5.01100016</v>
      </c>
      <c r="G460" s="6">
        <f t="shared" si="29"/>
        <v>2000.2650029664003</v>
      </c>
      <c r="H460">
        <v>2.5002999300000002</v>
      </c>
      <c r="I460">
        <f t="shared" si="31"/>
        <v>3000.3599160000003</v>
      </c>
      <c r="J460">
        <v>0.58539998999999998</v>
      </c>
      <c r="K460" s="6">
        <f t="shared" si="32"/>
        <v>455.67648224280003</v>
      </c>
      <c r="L460" s="6"/>
    </row>
    <row r="461" spans="1:12" x14ac:dyDescent="0.25">
      <c r="A461" t="s">
        <v>3</v>
      </c>
      <c r="B461" s="2">
        <v>0.62121527777777774</v>
      </c>
      <c r="C461">
        <v>2295</v>
      </c>
      <c r="D461">
        <v>1.03149998</v>
      </c>
      <c r="E461" s="6">
        <f t="shared" si="30"/>
        <v>435.0781221396</v>
      </c>
      <c r="F461">
        <v>5.0114998799999997</v>
      </c>
      <c r="G461" s="6">
        <f t="shared" si="29"/>
        <v>2000.4616627752</v>
      </c>
      <c r="H461">
        <v>2.5002999300000002</v>
      </c>
      <c r="I461">
        <f t="shared" si="31"/>
        <v>3000.3599160000003</v>
      </c>
      <c r="J461">
        <v>0.58109999000000001</v>
      </c>
      <c r="K461" s="6">
        <f t="shared" si="32"/>
        <v>453.20088624280004</v>
      </c>
      <c r="L461" s="6"/>
    </row>
    <row r="462" spans="1:12" x14ac:dyDescent="0.25">
      <c r="A462" t="s">
        <v>3</v>
      </c>
      <c r="B462" s="2">
        <v>0.62127314814814816</v>
      </c>
      <c r="C462">
        <v>2300</v>
      </c>
      <c r="D462">
        <v>1.02820003</v>
      </c>
      <c r="E462" s="6">
        <f t="shared" si="30"/>
        <v>433.7811757906</v>
      </c>
      <c r="F462">
        <v>5.01100016</v>
      </c>
      <c r="G462" s="6">
        <f t="shared" si="29"/>
        <v>2000.2650029664003</v>
      </c>
      <c r="H462">
        <v>2.4997999700000002</v>
      </c>
      <c r="I462">
        <f t="shared" si="31"/>
        <v>2999.7599640000003</v>
      </c>
      <c r="J462">
        <v>0.58440000000000003</v>
      </c>
      <c r="K462" s="6">
        <f t="shared" si="32"/>
        <v>455.10076800000002</v>
      </c>
      <c r="L462" s="6"/>
    </row>
    <row r="463" spans="1:12" x14ac:dyDescent="0.25">
      <c r="A463" t="s">
        <v>3</v>
      </c>
      <c r="B463" s="2">
        <v>0.62133101851851846</v>
      </c>
      <c r="C463">
        <v>2305</v>
      </c>
      <c r="D463">
        <v>1.0331000100000001</v>
      </c>
      <c r="E463" s="6">
        <f t="shared" si="30"/>
        <v>435.7069659302</v>
      </c>
      <c r="F463">
        <v>5.0103998199999999</v>
      </c>
      <c r="G463" s="6">
        <f t="shared" si="29"/>
        <v>2000.0287451628001</v>
      </c>
      <c r="H463">
        <v>2.5002999300000002</v>
      </c>
      <c r="I463">
        <f t="shared" si="31"/>
        <v>3000.3599160000003</v>
      </c>
      <c r="J463">
        <v>0.58109999000000001</v>
      </c>
      <c r="K463" s="6">
        <f t="shared" si="32"/>
        <v>453.20088624280004</v>
      </c>
      <c r="L463" s="6"/>
    </row>
    <row r="464" spans="1:12" x14ac:dyDescent="0.25">
      <c r="A464" t="s">
        <v>3</v>
      </c>
      <c r="B464" s="2">
        <v>0.62138888888888888</v>
      </c>
      <c r="C464">
        <v>2310</v>
      </c>
      <c r="D464">
        <v>1.0288000100000001</v>
      </c>
      <c r="E464" s="6">
        <f t="shared" si="30"/>
        <v>434.01697993020002</v>
      </c>
      <c r="F464">
        <v>5.01100016</v>
      </c>
      <c r="G464" s="6">
        <f t="shared" si="29"/>
        <v>2000.2650029664003</v>
      </c>
      <c r="H464">
        <v>2.5002999300000002</v>
      </c>
      <c r="I464">
        <f t="shared" si="31"/>
        <v>3000.3599160000003</v>
      </c>
      <c r="J464">
        <v>0.58710002999999999</v>
      </c>
      <c r="K464" s="6">
        <f t="shared" si="32"/>
        <v>456.65522927159998</v>
      </c>
      <c r="L464" s="6"/>
    </row>
    <row r="465" spans="1:12" x14ac:dyDescent="0.25">
      <c r="A465" t="s">
        <v>3</v>
      </c>
      <c r="B465" s="2">
        <v>0.6214467592592593</v>
      </c>
      <c r="C465">
        <v>2315</v>
      </c>
      <c r="D465">
        <v>1.03040004</v>
      </c>
      <c r="E465" s="6">
        <f t="shared" si="30"/>
        <v>434.64582372079997</v>
      </c>
      <c r="F465">
        <v>5.01100016</v>
      </c>
      <c r="G465" s="6">
        <f t="shared" si="29"/>
        <v>2000.2650029664003</v>
      </c>
      <c r="H465">
        <v>2.5007998900000001</v>
      </c>
      <c r="I465">
        <f t="shared" si="31"/>
        <v>3000.9598680000004</v>
      </c>
      <c r="J465">
        <v>0.58270001000000005</v>
      </c>
      <c r="K465" s="6">
        <f t="shared" si="32"/>
        <v>454.1220497572001</v>
      </c>
      <c r="L465" s="6"/>
    </row>
    <row r="466" spans="1:12" x14ac:dyDescent="0.25">
      <c r="A466" t="s">
        <v>3</v>
      </c>
      <c r="B466" s="2">
        <v>0.6215046296296296</v>
      </c>
      <c r="C466">
        <v>2320</v>
      </c>
      <c r="D466">
        <v>1.0199999799999999</v>
      </c>
      <c r="E466" s="6">
        <f t="shared" si="30"/>
        <v>430.55839213959996</v>
      </c>
      <c r="F466">
        <v>5.01100016</v>
      </c>
      <c r="G466" s="6">
        <f t="shared" si="29"/>
        <v>2000.2650029664003</v>
      </c>
      <c r="H466">
        <v>2.5002999300000002</v>
      </c>
      <c r="I466">
        <f t="shared" si="31"/>
        <v>3000.3599160000003</v>
      </c>
      <c r="J466">
        <v>0.58329998999999999</v>
      </c>
      <c r="K466" s="6">
        <f t="shared" si="32"/>
        <v>454.4674702428</v>
      </c>
      <c r="L466" s="6"/>
    </row>
    <row r="467" spans="1:12" x14ac:dyDescent="0.25">
      <c r="A467" t="s">
        <v>3</v>
      </c>
      <c r="B467" s="2">
        <v>0.62156250000000002</v>
      </c>
      <c r="C467">
        <v>2325</v>
      </c>
      <c r="D467">
        <v>1.03149998</v>
      </c>
      <c r="E467" s="6">
        <f t="shared" si="30"/>
        <v>435.0781221396</v>
      </c>
      <c r="F467">
        <v>5.0103998199999999</v>
      </c>
      <c r="G467" s="6">
        <f t="shared" si="29"/>
        <v>2000.0287451628001</v>
      </c>
      <c r="H467">
        <v>2.5002999300000002</v>
      </c>
      <c r="I467">
        <f t="shared" si="31"/>
        <v>3000.3599160000003</v>
      </c>
      <c r="J467">
        <v>0.58490001999999996</v>
      </c>
      <c r="K467" s="6">
        <f t="shared" si="32"/>
        <v>455.38863951439998</v>
      </c>
      <c r="L467" s="6"/>
    </row>
    <row r="468" spans="1:12" x14ac:dyDescent="0.25">
      <c r="A468" t="s">
        <v>3</v>
      </c>
      <c r="B468" s="2">
        <v>0.62162037037037032</v>
      </c>
      <c r="C468">
        <v>2330</v>
      </c>
      <c r="D468">
        <v>1.0298999499999999</v>
      </c>
      <c r="E468" s="6">
        <f t="shared" si="30"/>
        <v>434.44927834899994</v>
      </c>
      <c r="F468">
        <v>5.0099000900000004</v>
      </c>
      <c r="G468" s="6">
        <f t="shared" si="29"/>
        <v>1999.8320814186004</v>
      </c>
      <c r="H468">
        <v>2.5002999300000002</v>
      </c>
      <c r="I468">
        <f t="shared" si="31"/>
        <v>3000.3599160000003</v>
      </c>
      <c r="J468">
        <v>0.58819997000000002</v>
      </c>
      <c r="K468" s="6">
        <f t="shared" si="32"/>
        <v>457.28848672840002</v>
      </c>
      <c r="L468" s="6"/>
    </row>
    <row r="469" spans="1:12" x14ac:dyDescent="0.25">
      <c r="A469" t="s">
        <v>3</v>
      </c>
      <c r="B469" s="2">
        <v>0.62167824074074074</v>
      </c>
      <c r="C469">
        <v>2335</v>
      </c>
      <c r="D469">
        <v>1.03149998</v>
      </c>
      <c r="E469" s="6">
        <f t="shared" si="30"/>
        <v>435.0781221396</v>
      </c>
      <c r="F469">
        <v>5.0103998199999999</v>
      </c>
      <c r="G469" s="6">
        <f t="shared" si="29"/>
        <v>2000.0287451628001</v>
      </c>
      <c r="H469">
        <v>2.5002999300000002</v>
      </c>
      <c r="I469">
        <f t="shared" si="31"/>
        <v>3000.3599160000003</v>
      </c>
      <c r="J469">
        <v>0.58380001999999998</v>
      </c>
      <c r="K469" s="6">
        <f t="shared" si="32"/>
        <v>454.7553475144</v>
      </c>
      <c r="L469" s="6"/>
    </row>
    <row r="470" spans="1:12" x14ac:dyDescent="0.25">
      <c r="A470" t="s">
        <v>3</v>
      </c>
      <c r="B470" s="2">
        <v>0.62173611111111116</v>
      </c>
      <c r="C470">
        <v>2340</v>
      </c>
      <c r="D470">
        <v>1.0298999499999999</v>
      </c>
      <c r="E470" s="6">
        <f t="shared" si="30"/>
        <v>434.44927834899994</v>
      </c>
      <c r="F470">
        <v>5.0114998799999997</v>
      </c>
      <c r="G470" s="6">
        <f t="shared" si="29"/>
        <v>2000.4616627752</v>
      </c>
      <c r="H470">
        <v>2.5002999300000002</v>
      </c>
      <c r="I470">
        <f t="shared" si="31"/>
        <v>3000.3599160000003</v>
      </c>
      <c r="J470">
        <v>0.58759998999999996</v>
      </c>
      <c r="K470" s="6">
        <f t="shared" si="32"/>
        <v>456.9430662428</v>
      </c>
      <c r="L470" s="6"/>
    </row>
    <row r="471" spans="1:12" x14ac:dyDescent="0.25">
      <c r="A471" t="s">
        <v>3</v>
      </c>
      <c r="B471" s="2">
        <v>0.62179398148148146</v>
      </c>
      <c r="C471">
        <v>2345</v>
      </c>
      <c r="D471">
        <v>1.0288000100000001</v>
      </c>
      <c r="E471" s="6">
        <f t="shared" si="30"/>
        <v>434.01697993020002</v>
      </c>
      <c r="F471">
        <v>5.0103998199999999</v>
      </c>
      <c r="G471" s="6">
        <f t="shared" si="29"/>
        <v>2000.0287451628001</v>
      </c>
      <c r="H471">
        <v>2.4997999700000002</v>
      </c>
      <c r="I471">
        <f t="shared" si="31"/>
        <v>2999.7599640000003</v>
      </c>
      <c r="J471">
        <v>0.58490001999999996</v>
      </c>
      <c r="K471" s="6">
        <f t="shared" si="32"/>
        <v>455.38863951439998</v>
      </c>
      <c r="L471" s="6"/>
    </row>
    <row r="472" spans="1:12" x14ac:dyDescent="0.25">
      <c r="A472" t="s">
        <v>3</v>
      </c>
      <c r="B472" s="2">
        <v>0.62185185185185188</v>
      </c>
      <c r="C472">
        <v>2350</v>
      </c>
      <c r="D472">
        <v>1.03040004</v>
      </c>
      <c r="E472" s="6">
        <f t="shared" si="30"/>
        <v>434.64582372079997</v>
      </c>
      <c r="F472">
        <v>5.01100016</v>
      </c>
      <c r="G472" s="6">
        <f t="shared" si="29"/>
        <v>2000.2650029664003</v>
      </c>
      <c r="H472">
        <v>2.5007998900000001</v>
      </c>
      <c r="I472">
        <f t="shared" si="31"/>
        <v>3000.9598680000004</v>
      </c>
      <c r="J472">
        <v>0.59149998000000004</v>
      </c>
      <c r="K472" s="6">
        <f t="shared" si="32"/>
        <v>459.18836848559999</v>
      </c>
      <c r="L472" s="6"/>
    </row>
    <row r="473" spans="1:12" x14ac:dyDescent="0.25">
      <c r="A473" t="s">
        <v>3</v>
      </c>
      <c r="B473" s="2">
        <v>0.62190972222222218</v>
      </c>
      <c r="C473">
        <v>2355</v>
      </c>
      <c r="D473">
        <v>1.0298999499999999</v>
      </c>
      <c r="E473" s="6">
        <f t="shared" si="30"/>
        <v>434.44927834899994</v>
      </c>
      <c r="F473">
        <v>5.01100016</v>
      </c>
      <c r="G473" s="6">
        <f t="shared" si="29"/>
        <v>2000.2650029664003</v>
      </c>
      <c r="H473">
        <v>2.4997999700000002</v>
      </c>
      <c r="I473">
        <f t="shared" si="31"/>
        <v>2999.7599640000003</v>
      </c>
      <c r="J473">
        <v>0.58490001999999996</v>
      </c>
      <c r="K473" s="6">
        <f t="shared" si="32"/>
        <v>455.38863951439998</v>
      </c>
      <c r="L473" s="6"/>
    </row>
    <row r="474" spans="1:12" x14ac:dyDescent="0.25">
      <c r="A474" t="s">
        <v>3</v>
      </c>
      <c r="B474" s="2">
        <v>0.6219675925925926</v>
      </c>
      <c r="C474">
        <v>2360</v>
      </c>
      <c r="D474">
        <v>1.03149998</v>
      </c>
      <c r="E474" s="6">
        <f t="shared" si="30"/>
        <v>435.0781221396</v>
      </c>
      <c r="F474">
        <v>5.0099000900000004</v>
      </c>
      <c r="G474" s="6">
        <f t="shared" si="29"/>
        <v>1999.8320814186004</v>
      </c>
      <c r="H474">
        <v>2.4992001099999999</v>
      </c>
      <c r="I474">
        <f t="shared" si="31"/>
        <v>2999.0401319999996</v>
      </c>
      <c r="J474">
        <v>0.59149998000000004</v>
      </c>
      <c r="K474" s="6">
        <f t="shared" si="32"/>
        <v>459.18836848559999</v>
      </c>
      <c r="L474" s="6"/>
    </row>
    <row r="475" spans="1:12" x14ac:dyDescent="0.25">
      <c r="A475" t="s">
        <v>3</v>
      </c>
      <c r="B475" s="2">
        <v>0.62202546296296302</v>
      </c>
      <c r="C475">
        <v>2365</v>
      </c>
      <c r="D475">
        <v>1.0288000100000001</v>
      </c>
      <c r="E475" s="6">
        <f t="shared" si="30"/>
        <v>434.01697993020002</v>
      </c>
      <c r="F475">
        <v>5.01100016</v>
      </c>
      <c r="G475" s="6">
        <f t="shared" si="29"/>
        <v>2000.2650029664003</v>
      </c>
      <c r="H475">
        <v>2.4997999700000002</v>
      </c>
      <c r="I475">
        <f t="shared" si="31"/>
        <v>2999.7599640000003</v>
      </c>
      <c r="J475">
        <v>0.5887</v>
      </c>
      <c r="K475" s="6">
        <f t="shared" si="32"/>
        <v>457.57636400000001</v>
      </c>
      <c r="L475" s="6"/>
    </row>
    <row r="476" spans="1:12" x14ac:dyDescent="0.25">
      <c r="A476" t="s">
        <v>3</v>
      </c>
      <c r="B476" s="2">
        <v>0.62208333333333332</v>
      </c>
      <c r="C476">
        <v>2370</v>
      </c>
      <c r="D476">
        <v>1.03100002</v>
      </c>
      <c r="E476" s="6">
        <f t="shared" si="30"/>
        <v>434.88162786039999</v>
      </c>
      <c r="F476">
        <v>5.01100016</v>
      </c>
      <c r="G476" s="6">
        <f t="shared" si="29"/>
        <v>2000.2650029664003</v>
      </c>
      <c r="H476">
        <v>2.5007998900000001</v>
      </c>
      <c r="I476">
        <f t="shared" si="31"/>
        <v>3000.9598680000004</v>
      </c>
      <c r="J476">
        <v>0.5887</v>
      </c>
      <c r="K476" s="6">
        <f t="shared" si="32"/>
        <v>457.57636400000001</v>
      </c>
      <c r="L476" s="6"/>
    </row>
    <row r="477" spans="1:12" x14ac:dyDescent="0.25">
      <c r="A477" t="s">
        <v>3</v>
      </c>
      <c r="B477" s="2">
        <v>0.62214120370370374</v>
      </c>
      <c r="C477">
        <v>2375</v>
      </c>
      <c r="D477">
        <v>1.0298999499999999</v>
      </c>
      <c r="E477" s="6">
        <f t="shared" si="30"/>
        <v>434.44927834899994</v>
      </c>
      <c r="F477">
        <v>5.0121002199999998</v>
      </c>
      <c r="G477" s="6">
        <f t="shared" si="29"/>
        <v>2000.6979205788002</v>
      </c>
      <c r="H477">
        <v>2.5007998900000001</v>
      </c>
      <c r="I477">
        <f t="shared" si="31"/>
        <v>3000.9598680000004</v>
      </c>
      <c r="J477">
        <v>0.58929997999999995</v>
      </c>
      <c r="K477" s="6">
        <f t="shared" si="32"/>
        <v>457.92178448560003</v>
      </c>
      <c r="L477" s="6"/>
    </row>
    <row r="478" spans="1:12" x14ac:dyDescent="0.25">
      <c r="A478" t="s">
        <v>3</v>
      </c>
      <c r="B478" s="2">
        <v>0.62219907407407404</v>
      </c>
      <c r="C478">
        <v>2380</v>
      </c>
      <c r="D478">
        <v>1.0319999500000001</v>
      </c>
      <c r="E478" s="6">
        <f t="shared" si="30"/>
        <v>435.27462034900003</v>
      </c>
      <c r="F478">
        <v>5.01100016</v>
      </c>
      <c r="G478" s="6">
        <f t="shared" si="29"/>
        <v>2000.2650029664003</v>
      </c>
      <c r="H478">
        <v>2.5002999300000002</v>
      </c>
      <c r="I478">
        <f t="shared" si="31"/>
        <v>3000.3599160000003</v>
      </c>
      <c r="J478">
        <v>0.59200001000000002</v>
      </c>
      <c r="K478" s="6">
        <f t="shared" si="32"/>
        <v>459.47624575719999</v>
      </c>
      <c r="L478" s="6"/>
    </row>
    <row r="479" spans="1:12" x14ac:dyDescent="0.25">
      <c r="A479" t="s">
        <v>3</v>
      </c>
      <c r="B479" s="2">
        <v>0.62225694444444446</v>
      </c>
      <c r="C479">
        <v>2385</v>
      </c>
      <c r="D479">
        <v>1.03149998</v>
      </c>
      <c r="E479" s="6">
        <f t="shared" si="30"/>
        <v>435.0781221396</v>
      </c>
      <c r="F479">
        <v>5.0099000900000004</v>
      </c>
      <c r="G479" s="6">
        <f t="shared" si="29"/>
        <v>1999.8320814186004</v>
      </c>
      <c r="H479">
        <v>2.5002999300000002</v>
      </c>
      <c r="I479">
        <f t="shared" si="31"/>
        <v>3000.3599160000003</v>
      </c>
      <c r="J479">
        <v>0.59259998999999997</v>
      </c>
      <c r="K479" s="6">
        <f t="shared" si="32"/>
        <v>459.82166624280001</v>
      </c>
      <c r="L479" s="6"/>
    </row>
    <row r="480" spans="1:12" x14ac:dyDescent="0.25">
      <c r="A480" t="s">
        <v>3</v>
      </c>
      <c r="B480" s="2">
        <v>0.62231481481481488</v>
      </c>
      <c r="C480">
        <v>2390</v>
      </c>
      <c r="D480">
        <v>1.0331000100000001</v>
      </c>
      <c r="E480" s="6">
        <f t="shared" si="30"/>
        <v>435.7069659302</v>
      </c>
      <c r="F480">
        <v>5.0114998799999997</v>
      </c>
      <c r="G480" s="6">
        <f t="shared" si="29"/>
        <v>2000.4616627752</v>
      </c>
      <c r="H480">
        <v>2.5007998900000001</v>
      </c>
      <c r="I480">
        <f t="shared" si="31"/>
        <v>3000.9598680000004</v>
      </c>
      <c r="J480">
        <v>0.58380001999999998</v>
      </c>
      <c r="K480" s="6">
        <f t="shared" si="32"/>
        <v>454.7553475144</v>
      </c>
      <c r="L480" s="6"/>
    </row>
    <row r="481" spans="1:12" x14ac:dyDescent="0.25">
      <c r="A481" t="s">
        <v>3</v>
      </c>
      <c r="B481" s="2">
        <v>0.62237268518518518</v>
      </c>
      <c r="C481">
        <v>2395</v>
      </c>
      <c r="D481">
        <v>1.0336999899999999</v>
      </c>
      <c r="E481" s="6">
        <f t="shared" si="30"/>
        <v>435.94277006979996</v>
      </c>
      <c r="F481">
        <v>5.0099000900000004</v>
      </c>
      <c r="G481" s="6">
        <f t="shared" si="29"/>
        <v>1999.8320814186004</v>
      </c>
      <c r="H481">
        <v>2.5002999300000002</v>
      </c>
      <c r="I481">
        <f t="shared" si="31"/>
        <v>3000.3599160000003</v>
      </c>
      <c r="J481">
        <v>0.58819997000000002</v>
      </c>
      <c r="K481" s="6">
        <f t="shared" si="32"/>
        <v>457.28848672840002</v>
      </c>
      <c r="L481" s="6"/>
    </row>
    <row r="482" spans="1:12" x14ac:dyDescent="0.25">
      <c r="A482" t="s">
        <v>1</v>
      </c>
      <c r="B482" s="2">
        <v>0.62243055555555549</v>
      </c>
      <c r="C482">
        <v>2400</v>
      </c>
      <c r="D482">
        <v>1.0336999899999999</v>
      </c>
      <c r="E482" s="6">
        <f t="shared" si="30"/>
        <v>435.94277006979996</v>
      </c>
      <c r="F482">
        <v>5.00930023</v>
      </c>
      <c r="G482" s="6">
        <f t="shared" si="29"/>
        <v>1999.5960125142003</v>
      </c>
      <c r="H482">
        <v>2.5002999300000002</v>
      </c>
      <c r="I482">
        <f t="shared" si="31"/>
        <v>3000.3599160000003</v>
      </c>
      <c r="J482">
        <v>0.58600003000000001</v>
      </c>
      <c r="K482" s="6">
        <f t="shared" si="32"/>
        <v>456.0219372716</v>
      </c>
      <c r="L482" s="6"/>
    </row>
    <row r="483" spans="1:12" x14ac:dyDescent="0.25">
      <c r="A483" t="s">
        <v>1</v>
      </c>
      <c r="B483" s="2">
        <v>0.6224884259259259</v>
      </c>
      <c r="C483">
        <v>2405</v>
      </c>
      <c r="D483">
        <v>1.0341999500000001</v>
      </c>
      <c r="E483" s="6">
        <f t="shared" si="30"/>
        <v>436.13926434900003</v>
      </c>
      <c r="F483">
        <v>5.0103998199999999</v>
      </c>
      <c r="G483" s="6">
        <f t="shared" si="29"/>
        <v>2000.0287451628001</v>
      </c>
      <c r="H483">
        <v>2.5002999300000002</v>
      </c>
      <c r="I483">
        <f t="shared" si="31"/>
        <v>3000.3599160000003</v>
      </c>
      <c r="J483">
        <v>0.58329998999999999</v>
      </c>
      <c r="K483" s="6">
        <f t="shared" si="32"/>
        <v>454.4674702428</v>
      </c>
      <c r="L483" s="6"/>
    </row>
    <row r="484" spans="1:12" x14ac:dyDescent="0.25">
      <c r="A484" t="s">
        <v>1</v>
      </c>
      <c r="B484" s="2">
        <v>0.62254629629629632</v>
      </c>
      <c r="C484">
        <v>2410</v>
      </c>
      <c r="D484">
        <v>1.0319999500000001</v>
      </c>
      <c r="E484" s="6">
        <f t="shared" si="30"/>
        <v>435.27462034900003</v>
      </c>
      <c r="F484">
        <v>5.0103998199999999</v>
      </c>
      <c r="G484" s="6">
        <f t="shared" si="29"/>
        <v>2000.0287451628001</v>
      </c>
      <c r="H484">
        <v>2.4997999700000002</v>
      </c>
      <c r="I484">
        <f t="shared" si="31"/>
        <v>2999.7599640000003</v>
      </c>
      <c r="J484">
        <v>0.58270001000000005</v>
      </c>
      <c r="K484" s="6">
        <f t="shared" si="32"/>
        <v>454.1220497572001</v>
      </c>
      <c r="L484" s="6"/>
    </row>
    <row r="485" spans="1:12" x14ac:dyDescent="0.25">
      <c r="A485" t="s">
        <v>1</v>
      </c>
      <c r="B485" s="2">
        <v>0.62260416666666674</v>
      </c>
      <c r="C485">
        <v>2415</v>
      </c>
      <c r="D485">
        <v>1.0381</v>
      </c>
      <c r="E485" s="6">
        <f t="shared" si="30"/>
        <v>437.67206199999998</v>
      </c>
      <c r="F485">
        <v>5.01100016</v>
      </c>
      <c r="G485" s="6">
        <f t="shared" si="29"/>
        <v>2000.2650029664003</v>
      </c>
      <c r="H485">
        <v>2.5002999300000002</v>
      </c>
      <c r="I485">
        <f t="shared" si="31"/>
        <v>3000.3599160000003</v>
      </c>
      <c r="J485">
        <v>0.58270001000000005</v>
      </c>
      <c r="K485" s="6">
        <f t="shared" si="32"/>
        <v>454.1220497572001</v>
      </c>
      <c r="L485" s="6"/>
    </row>
    <row r="486" spans="1:12" x14ac:dyDescent="0.25">
      <c r="A486" t="s">
        <v>1</v>
      </c>
      <c r="B486" s="2">
        <v>0.62266203703703704</v>
      </c>
      <c r="C486">
        <v>2420</v>
      </c>
      <c r="D486">
        <v>1.0227999699999999</v>
      </c>
      <c r="E486" s="6">
        <f t="shared" si="30"/>
        <v>431.65884420939994</v>
      </c>
      <c r="F486">
        <v>5.0103998199999999</v>
      </c>
      <c r="G486" s="6">
        <f t="shared" si="29"/>
        <v>2000.0287451628001</v>
      </c>
      <c r="H486">
        <v>2.5002999300000002</v>
      </c>
      <c r="I486">
        <f t="shared" si="31"/>
        <v>3000.3599160000003</v>
      </c>
      <c r="J486">
        <v>0.58329998999999999</v>
      </c>
      <c r="K486" s="6">
        <f t="shared" si="32"/>
        <v>454.4674702428</v>
      </c>
      <c r="L486" s="6"/>
    </row>
    <row r="487" spans="1:12" x14ac:dyDescent="0.25">
      <c r="A487" t="s">
        <v>1</v>
      </c>
      <c r="B487" s="2">
        <v>0.62271990740740735</v>
      </c>
      <c r="C487">
        <v>2425</v>
      </c>
      <c r="D487">
        <v>1.0227999699999999</v>
      </c>
      <c r="E487" s="6">
        <f t="shared" si="30"/>
        <v>431.65884420939994</v>
      </c>
      <c r="F487">
        <v>5.00930023</v>
      </c>
      <c r="G487" s="6">
        <f t="shared" si="29"/>
        <v>1999.5960125142003</v>
      </c>
      <c r="H487">
        <v>2.5002999300000002</v>
      </c>
      <c r="I487">
        <f t="shared" si="31"/>
        <v>3000.3599160000003</v>
      </c>
      <c r="J487">
        <v>0.58380001999999998</v>
      </c>
      <c r="K487" s="6">
        <f t="shared" si="32"/>
        <v>454.7553475144</v>
      </c>
      <c r="L487" s="6"/>
    </row>
    <row r="488" spans="1:12" x14ac:dyDescent="0.25">
      <c r="A488" t="s">
        <v>1</v>
      </c>
      <c r="B488" s="2">
        <v>0.62277777777777776</v>
      </c>
      <c r="C488">
        <v>2430</v>
      </c>
      <c r="D488">
        <v>1.0319999500000001</v>
      </c>
      <c r="E488" s="6">
        <f t="shared" si="30"/>
        <v>435.27462034900003</v>
      </c>
      <c r="F488">
        <v>5.0114998799999997</v>
      </c>
      <c r="G488" s="6">
        <f t="shared" si="29"/>
        <v>2000.4616627752</v>
      </c>
      <c r="H488">
        <v>2.5002999300000002</v>
      </c>
      <c r="I488">
        <f t="shared" si="31"/>
        <v>3000.3599160000003</v>
      </c>
      <c r="J488">
        <v>0.58109999000000001</v>
      </c>
      <c r="K488" s="6">
        <f t="shared" si="32"/>
        <v>453.20088624280004</v>
      </c>
      <c r="L488" s="6"/>
    </row>
    <row r="489" spans="1:12" x14ac:dyDescent="0.25">
      <c r="A489" t="s">
        <v>1</v>
      </c>
      <c r="B489" s="2">
        <v>0.62283564814814818</v>
      </c>
      <c r="C489">
        <v>2435</v>
      </c>
      <c r="D489">
        <v>1.0341999500000001</v>
      </c>
      <c r="E489" s="6">
        <f t="shared" si="30"/>
        <v>436.13926434900003</v>
      </c>
      <c r="F489">
        <v>5.0103998199999999</v>
      </c>
      <c r="G489" s="6">
        <f t="shared" si="29"/>
        <v>2000.0287451628001</v>
      </c>
      <c r="H489">
        <v>2.4997999700000002</v>
      </c>
      <c r="I489">
        <f t="shared" si="31"/>
        <v>2999.7599640000003</v>
      </c>
      <c r="J489">
        <v>0.58440000000000003</v>
      </c>
      <c r="K489" s="6">
        <f t="shared" si="32"/>
        <v>455.10076800000002</v>
      </c>
      <c r="L489" s="6"/>
    </row>
    <row r="490" spans="1:12" x14ac:dyDescent="0.25">
      <c r="A490" t="s">
        <v>1</v>
      </c>
      <c r="B490" s="2">
        <v>0.62289351851851849</v>
      </c>
      <c r="C490">
        <v>2440</v>
      </c>
      <c r="D490">
        <v>1.0341999500000001</v>
      </c>
      <c r="E490" s="6">
        <f t="shared" si="30"/>
        <v>436.13926434900003</v>
      </c>
      <c r="F490">
        <v>5.01100016</v>
      </c>
      <c r="G490" s="6">
        <f t="shared" si="29"/>
        <v>2000.2650029664003</v>
      </c>
      <c r="H490">
        <v>2.4997999700000002</v>
      </c>
      <c r="I490">
        <f t="shared" si="31"/>
        <v>2999.7599640000003</v>
      </c>
      <c r="J490">
        <v>0.57399999999999995</v>
      </c>
      <c r="K490" s="6">
        <f t="shared" si="32"/>
        <v>449.11328000000003</v>
      </c>
      <c r="L490" s="6"/>
    </row>
    <row r="491" spans="1:12" x14ac:dyDescent="0.25">
      <c r="A491" t="s">
        <v>1</v>
      </c>
      <c r="B491" s="2">
        <v>0.6229513888888889</v>
      </c>
      <c r="C491">
        <v>2445</v>
      </c>
      <c r="D491">
        <v>1.0326000500000001</v>
      </c>
      <c r="E491" s="6">
        <f t="shared" si="30"/>
        <v>435.51047165100005</v>
      </c>
      <c r="F491">
        <v>5.0088000299999997</v>
      </c>
      <c r="G491" s="6">
        <f t="shared" si="29"/>
        <v>1999.3991638062</v>
      </c>
      <c r="H491">
        <v>2.4997999700000002</v>
      </c>
      <c r="I491">
        <f t="shared" si="31"/>
        <v>2999.7599640000003</v>
      </c>
      <c r="J491">
        <v>0.58219999</v>
      </c>
      <c r="K491" s="6">
        <f t="shared" si="32"/>
        <v>453.83417824280002</v>
      </c>
      <c r="L491" s="6"/>
    </row>
    <row r="492" spans="1:12" x14ac:dyDescent="0.25">
      <c r="A492" t="s">
        <v>1</v>
      </c>
      <c r="B492" s="2">
        <v>0.62300925925925921</v>
      </c>
      <c r="C492">
        <v>2450</v>
      </c>
      <c r="D492">
        <v>1.0336999899999999</v>
      </c>
      <c r="E492" s="6">
        <f t="shared" si="30"/>
        <v>435.94277006979996</v>
      </c>
      <c r="F492">
        <v>5.0099000900000004</v>
      </c>
      <c r="G492" s="6">
        <f t="shared" si="29"/>
        <v>1999.8320814186004</v>
      </c>
      <c r="H492">
        <v>2.4997999700000002</v>
      </c>
      <c r="I492">
        <f t="shared" si="31"/>
        <v>2999.7599640000003</v>
      </c>
      <c r="J492">
        <v>0.58160000999999995</v>
      </c>
      <c r="K492" s="6">
        <f t="shared" si="32"/>
        <v>453.48875775720001</v>
      </c>
      <c r="L492" s="6"/>
    </row>
    <row r="493" spans="1:12" x14ac:dyDescent="0.25">
      <c r="A493" t="s">
        <v>1</v>
      </c>
      <c r="B493" s="2">
        <v>0.62306712962962962</v>
      </c>
      <c r="C493">
        <v>2455</v>
      </c>
      <c r="D493">
        <v>1.0331000100000001</v>
      </c>
      <c r="E493" s="6">
        <f t="shared" si="30"/>
        <v>435.7069659302</v>
      </c>
      <c r="F493">
        <v>5.0114998799999997</v>
      </c>
      <c r="G493" s="6">
        <f t="shared" si="29"/>
        <v>2000.4616627752</v>
      </c>
      <c r="H493">
        <v>2.5002999300000002</v>
      </c>
      <c r="I493">
        <f t="shared" si="31"/>
        <v>3000.3599160000003</v>
      </c>
      <c r="J493">
        <v>0.58270001000000005</v>
      </c>
      <c r="K493" s="6">
        <f t="shared" si="32"/>
        <v>454.1220497572001</v>
      </c>
      <c r="L493" s="6"/>
    </row>
    <row r="494" spans="1:12" x14ac:dyDescent="0.25">
      <c r="A494" t="s">
        <v>1</v>
      </c>
      <c r="B494" s="2">
        <v>0.62312500000000004</v>
      </c>
      <c r="C494">
        <v>2460</v>
      </c>
      <c r="D494">
        <v>1.03100002</v>
      </c>
      <c r="E494" s="6">
        <f t="shared" si="30"/>
        <v>434.88162786039999</v>
      </c>
      <c r="F494">
        <v>5.0103998199999999</v>
      </c>
      <c r="G494" s="6">
        <f t="shared" si="29"/>
        <v>2000.0287451628001</v>
      </c>
      <c r="H494">
        <v>2.5002999300000002</v>
      </c>
      <c r="I494">
        <f t="shared" si="31"/>
        <v>3000.3599160000003</v>
      </c>
      <c r="J494">
        <v>0.58219999</v>
      </c>
      <c r="K494" s="6">
        <f t="shared" si="32"/>
        <v>453.83417824280002</v>
      </c>
      <c r="L494" s="6"/>
    </row>
    <row r="495" spans="1:12" x14ac:dyDescent="0.25">
      <c r="A495" t="s">
        <v>1</v>
      </c>
      <c r="B495" s="2">
        <v>0.62318287037037035</v>
      </c>
      <c r="C495">
        <v>2465</v>
      </c>
      <c r="D495">
        <v>1.0326000500000001</v>
      </c>
      <c r="E495" s="6">
        <f t="shared" si="30"/>
        <v>435.51047165100005</v>
      </c>
      <c r="F495">
        <v>5.0103998199999999</v>
      </c>
      <c r="G495" s="6">
        <f t="shared" si="29"/>
        <v>2000.0287451628001</v>
      </c>
      <c r="H495">
        <v>2.5002999300000002</v>
      </c>
      <c r="I495">
        <f t="shared" si="31"/>
        <v>3000.3599160000003</v>
      </c>
      <c r="J495">
        <v>0.57999997999999997</v>
      </c>
      <c r="K495" s="6">
        <f t="shared" si="32"/>
        <v>452.56758848560003</v>
      </c>
      <c r="L495" s="6"/>
    </row>
    <row r="496" spans="1:12" x14ac:dyDescent="0.25">
      <c r="A496" t="s">
        <v>1</v>
      </c>
      <c r="B496" s="2">
        <v>0.62324074074074076</v>
      </c>
      <c r="C496">
        <v>2470</v>
      </c>
      <c r="D496">
        <v>1.03149998</v>
      </c>
      <c r="E496" s="6">
        <f t="shared" si="30"/>
        <v>435.0781221396</v>
      </c>
      <c r="F496">
        <v>5.0114998799999997</v>
      </c>
      <c r="G496" s="6">
        <f t="shared" si="29"/>
        <v>2000.4616627752</v>
      </c>
      <c r="H496">
        <v>2.4997999700000002</v>
      </c>
      <c r="I496">
        <f t="shared" si="31"/>
        <v>2999.7599640000003</v>
      </c>
      <c r="J496">
        <v>0.58160000999999995</v>
      </c>
      <c r="K496" s="6">
        <f t="shared" si="32"/>
        <v>453.48875775720001</v>
      </c>
      <c r="L496" s="6"/>
    </row>
    <row r="497" spans="1:12" x14ac:dyDescent="0.25">
      <c r="A497" t="s">
        <v>1</v>
      </c>
      <c r="B497" s="2">
        <v>0.62329861111111107</v>
      </c>
      <c r="C497">
        <v>2475</v>
      </c>
      <c r="D497">
        <v>1.0326000500000001</v>
      </c>
      <c r="E497" s="6">
        <f t="shared" si="30"/>
        <v>435.51047165100005</v>
      </c>
      <c r="F497">
        <v>5.0099000900000004</v>
      </c>
      <c r="G497" s="6">
        <f t="shared" si="29"/>
        <v>1999.8320814186004</v>
      </c>
      <c r="H497">
        <v>2.5002999300000002</v>
      </c>
      <c r="I497">
        <f t="shared" si="31"/>
        <v>3000.3599160000003</v>
      </c>
      <c r="J497">
        <v>0.58440000000000003</v>
      </c>
      <c r="K497" s="6">
        <f t="shared" si="32"/>
        <v>455.10076800000002</v>
      </c>
      <c r="L497" s="6"/>
    </row>
    <row r="498" spans="1:12" x14ac:dyDescent="0.25">
      <c r="A498" t="s">
        <v>1</v>
      </c>
      <c r="B498" s="2">
        <v>0.62335648148148148</v>
      </c>
      <c r="C498">
        <v>2480</v>
      </c>
      <c r="D498">
        <v>1.03040004</v>
      </c>
      <c r="E498" s="6">
        <f t="shared" si="30"/>
        <v>434.64582372079997</v>
      </c>
      <c r="F498">
        <v>5.0099000900000004</v>
      </c>
      <c r="G498" s="6">
        <f t="shared" si="29"/>
        <v>1999.8320814186004</v>
      </c>
      <c r="H498">
        <v>2.5002999300000002</v>
      </c>
      <c r="I498">
        <f t="shared" si="31"/>
        <v>3000.3599160000003</v>
      </c>
      <c r="J498">
        <v>0.58380001999999998</v>
      </c>
      <c r="K498" s="6">
        <f t="shared" si="32"/>
        <v>454.7553475144</v>
      </c>
      <c r="L498" s="6"/>
    </row>
    <row r="499" spans="1:12" x14ac:dyDescent="0.25">
      <c r="A499" t="s">
        <v>1</v>
      </c>
      <c r="B499" s="2">
        <v>0.6234143518518519</v>
      </c>
      <c r="C499">
        <v>2485</v>
      </c>
      <c r="D499">
        <v>1.0319999500000001</v>
      </c>
      <c r="E499" s="6">
        <f t="shared" si="30"/>
        <v>435.27462034900003</v>
      </c>
      <c r="F499">
        <v>5.0103998199999999</v>
      </c>
      <c r="G499" s="6">
        <f t="shared" si="29"/>
        <v>2000.0287451628001</v>
      </c>
      <c r="H499">
        <v>2.3833000700000002</v>
      </c>
      <c r="I499">
        <f t="shared" si="31"/>
        <v>2859.9600840000003</v>
      </c>
      <c r="J499">
        <v>0.58440000000000003</v>
      </c>
      <c r="K499" s="6">
        <f t="shared" si="32"/>
        <v>455.10076800000002</v>
      </c>
      <c r="L499" s="6"/>
    </row>
    <row r="500" spans="1:12" x14ac:dyDescent="0.25">
      <c r="A500" t="s">
        <v>1</v>
      </c>
      <c r="B500" s="2">
        <v>0.62347222222222221</v>
      </c>
      <c r="C500">
        <v>2490</v>
      </c>
      <c r="D500">
        <v>1.03149998</v>
      </c>
      <c r="E500" s="6">
        <f t="shared" si="30"/>
        <v>435.0781221396</v>
      </c>
      <c r="F500">
        <v>5.01100016</v>
      </c>
      <c r="G500" s="6">
        <f t="shared" si="29"/>
        <v>2000.2650029664003</v>
      </c>
      <c r="H500">
        <v>2.2181999700000001</v>
      </c>
      <c r="I500">
        <f t="shared" si="31"/>
        <v>2661.8399640000002</v>
      </c>
      <c r="J500">
        <v>0.57999997999999997</v>
      </c>
      <c r="K500" s="6">
        <f t="shared" si="32"/>
        <v>452.56758848560003</v>
      </c>
      <c r="L500" s="6"/>
    </row>
    <row r="501" spans="1:12" x14ac:dyDescent="0.25">
      <c r="A501" t="s">
        <v>1</v>
      </c>
      <c r="B501" s="2">
        <v>0.62353009259259262</v>
      </c>
      <c r="C501">
        <v>2495</v>
      </c>
      <c r="D501">
        <v>1.03100002</v>
      </c>
      <c r="E501" s="6">
        <f t="shared" si="30"/>
        <v>434.88162786039999</v>
      </c>
      <c r="F501">
        <v>5.01100016</v>
      </c>
      <c r="G501" s="6">
        <f t="shared" si="29"/>
        <v>2000.2650029664003</v>
      </c>
      <c r="H501">
        <v>2.06030011</v>
      </c>
      <c r="I501">
        <f t="shared" si="31"/>
        <v>2472.3601319999998</v>
      </c>
      <c r="J501">
        <v>0.58490001999999996</v>
      </c>
      <c r="K501" s="6">
        <f t="shared" si="32"/>
        <v>455.38863951439998</v>
      </c>
      <c r="L501" s="6"/>
    </row>
    <row r="502" spans="1:12" x14ac:dyDescent="0.25">
      <c r="A502" t="s">
        <v>1</v>
      </c>
      <c r="B502" s="2">
        <v>0.62358796296296293</v>
      </c>
      <c r="C502">
        <v>2500</v>
      </c>
      <c r="D502">
        <v>1.03040004</v>
      </c>
      <c r="E502" s="6">
        <f t="shared" si="30"/>
        <v>434.64582372079997</v>
      </c>
      <c r="F502">
        <v>5.01100016</v>
      </c>
      <c r="G502" s="6">
        <f t="shared" si="29"/>
        <v>2000.2650029664003</v>
      </c>
      <c r="H502">
        <v>1.9120999599999999</v>
      </c>
      <c r="I502">
        <f t="shared" si="31"/>
        <v>2294.5199520000001</v>
      </c>
      <c r="J502">
        <v>0.58050000999999996</v>
      </c>
      <c r="K502" s="6">
        <f t="shared" si="32"/>
        <v>452.85546575720002</v>
      </c>
      <c r="L502" s="6"/>
    </row>
    <row r="503" spans="1:12" x14ac:dyDescent="0.25">
      <c r="A503" t="s">
        <v>1</v>
      </c>
      <c r="B503" s="2">
        <v>0.62364583333333334</v>
      </c>
      <c r="C503">
        <v>2505</v>
      </c>
      <c r="D503">
        <v>1.0319999500000001</v>
      </c>
      <c r="E503" s="6">
        <f t="shared" si="30"/>
        <v>435.27462034900003</v>
      </c>
      <c r="F503">
        <v>4.7951002100000002</v>
      </c>
      <c r="G503" s="6">
        <f t="shared" si="29"/>
        <v>1915.2997366434004</v>
      </c>
      <c r="H503">
        <v>1.83179998</v>
      </c>
      <c r="I503">
        <f t="shared" si="31"/>
        <v>2198.1599759999999</v>
      </c>
      <c r="J503">
        <v>0.58160000999999995</v>
      </c>
      <c r="K503" s="6">
        <f t="shared" si="32"/>
        <v>453.48875775720001</v>
      </c>
      <c r="L503" s="6"/>
    </row>
    <row r="504" spans="1:12" x14ac:dyDescent="0.25">
      <c r="A504" t="s">
        <v>1</v>
      </c>
      <c r="B504" s="2">
        <v>0.62370370370370376</v>
      </c>
      <c r="C504">
        <v>2510</v>
      </c>
      <c r="D504">
        <v>1.03149998</v>
      </c>
      <c r="E504" s="6">
        <f t="shared" si="30"/>
        <v>435.0781221396</v>
      </c>
      <c r="F504">
        <v>4.5611000099999996</v>
      </c>
      <c r="G504" s="6">
        <f t="shared" si="29"/>
        <v>1823.2112979354001</v>
      </c>
      <c r="H504">
        <v>1.7289999700000001</v>
      </c>
      <c r="I504">
        <f t="shared" si="31"/>
        <v>2074.7999640000003</v>
      </c>
      <c r="J504">
        <v>0.58539998999999998</v>
      </c>
      <c r="K504" s="6">
        <f t="shared" si="32"/>
        <v>455.67648224280003</v>
      </c>
      <c r="L504" s="6"/>
    </row>
    <row r="505" spans="1:12" x14ac:dyDescent="0.25">
      <c r="A505" t="s">
        <v>1</v>
      </c>
      <c r="B505" s="2">
        <v>0.62376157407407407</v>
      </c>
      <c r="C505">
        <v>2515</v>
      </c>
      <c r="D505">
        <v>1.0336999899999999</v>
      </c>
      <c r="E505" s="6">
        <f t="shared" si="30"/>
        <v>435.94277006979996</v>
      </c>
      <c r="F505">
        <v>4.3347997700000001</v>
      </c>
      <c r="G505" s="6">
        <f t="shared" si="29"/>
        <v>1734.1531014858001</v>
      </c>
      <c r="H505">
        <v>1.5727000200000001</v>
      </c>
      <c r="I505">
        <f t="shared" si="31"/>
        <v>1887.2400240000002</v>
      </c>
      <c r="J505">
        <v>0.58050000999999996</v>
      </c>
      <c r="K505" s="6">
        <f t="shared" si="32"/>
        <v>452.85546575720002</v>
      </c>
      <c r="L505" s="6"/>
    </row>
    <row r="506" spans="1:12" x14ac:dyDescent="0.25">
      <c r="A506" t="s">
        <v>1</v>
      </c>
      <c r="B506" s="2">
        <v>0.62381944444444437</v>
      </c>
      <c r="C506">
        <v>2520</v>
      </c>
      <c r="D506">
        <v>1.03149998</v>
      </c>
      <c r="E506" s="6">
        <f t="shared" si="30"/>
        <v>435.0781221396</v>
      </c>
      <c r="F506">
        <v>4.1133999799999996</v>
      </c>
      <c r="G506" s="6">
        <f t="shared" si="29"/>
        <v>1647.0234281292001</v>
      </c>
      <c r="H506">
        <v>1.4759000499999999</v>
      </c>
      <c r="I506">
        <f t="shared" si="31"/>
        <v>1771.0800599999998</v>
      </c>
      <c r="J506">
        <v>0.57830000000000004</v>
      </c>
      <c r="K506" s="6">
        <f t="shared" si="32"/>
        <v>451.58887600000003</v>
      </c>
      <c r="L506" s="6"/>
    </row>
    <row r="507" spans="1:12" x14ac:dyDescent="0.25">
      <c r="A507" t="s">
        <v>1</v>
      </c>
      <c r="B507" s="2">
        <v>0.62387731481481479</v>
      </c>
      <c r="C507">
        <v>2525</v>
      </c>
      <c r="D507">
        <v>1.03100002</v>
      </c>
      <c r="E507" s="6">
        <f t="shared" si="30"/>
        <v>434.88162786039999</v>
      </c>
      <c r="F507">
        <v>3.6925001100000001</v>
      </c>
      <c r="G507" s="6">
        <f t="shared" si="29"/>
        <v>1481.3824932894001</v>
      </c>
      <c r="H507">
        <v>1.3512999999999999</v>
      </c>
      <c r="I507">
        <f t="shared" si="31"/>
        <v>1621.56</v>
      </c>
      <c r="J507">
        <v>0.57999997999999997</v>
      </c>
      <c r="K507" s="6">
        <f t="shared" si="32"/>
        <v>452.56758848560003</v>
      </c>
      <c r="L507" s="6"/>
    </row>
    <row r="508" spans="1:12" x14ac:dyDescent="0.25">
      <c r="A508" t="s">
        <v>1</v>
      </c>
      <c r="B508" s="2">
        <v>0.6239351851851852</v>
      </c>
      <c r="C508">
        <v>2530</v>
      </c>
      <c r="D508">
        <v>1.03100002</v>
      </c>
      <c r="E508" s="6">
        <f t="shared" si="30"/>
        <v>434.88162786039999</v>
      </c>
      <c r="F508">
        <v>3.6149001100000002</v>
      </c>
      <c r="G508" s="6">
        <f t="shared" si="29"/>
        <v>1450.8437892894003</v>
      </c>
      <c r="H508">
        <v>1.29110003</v>
      </c>
      <c r="I508">
        <f t="shared" si="31"/>
        <v>1549.3200359999998</v>
      </c>
      <c r="J508">
        <v>0.57669996999999995</v>
      </c>
      <c r="K508" s="6">
        <f t="shared" si="32"/>
        <v>450.66770672840005</v>
      </c>
      <c r="L508" s="6"/>
    </row>
    <row r="509" spans="1:12" x14ac:dyDescent="0.25">
      <c r="A509" t="s">
        <v>1</v>
      </c>
      <c r="B509" s="2">
        <v>0.62399305555555562</v>
      </c>
      <c r="C509">
        <v>2535</v>
      </c>
      <c r="D509">
        <v>1.0319999500000001</v>
      </c>
      <c r="E509" s="6">
        <f t="shared" si="30"/>
        <v>435.27462034900003</v>
      </c>
      <c r="F509">
        <v>3.2967</v>
      </c>
      <c r="G509" s="6">
        <f t="shared" si="29"/>
        <v>1325.6193180000002</v>
      </c>
      <c r="H509">
        <v>1.2216999500000001</v>
      </c>
      <c r="I509">
        <f t="shared" si="31"/>
        <v>1466.0399400000001</v>
      </c>
      <c r="J509">
        <v>0.57940000000000003</v>
      </c>
      <c r="K509" s="6">
        <f t="shared" si="32"/>
        <v>452.22216800000001</v>
      </c>
      <c r="L509" s="6"/>
    </row>
    <row r="510" spans="1:12" x14ac:dyDescent="0.25">
      <c r="A510" t="s">
        <v>1</v>
      </c>
      <c r="B510" s="2">
        <v>0.62405092592592593</v>
      </c>
      <c r="C510">
        <v>2540</v>
      </c>
      <c r="D510">
        <v>1.0341999500000001</v>
      </c>
      <c r="E510" s="6">
        <f t="shared" si="30"/>
        <v>436.13926434900003</v>
      </c>
      <c r="F510">
        <v>3.1612000500000002</v>
      </c>
      <c r="G510" s="6">
        <f t="shared" si="29"/>
        <v>1272.2946676770002</v>
      </c>
      <c r="H510">
        <v>1.17470002</v>
      </c>
      <c r="I510">
        <f t="shared" si="31"/>
        <v>1409.640024</v>
      </c>
      <c r="J510">
        <v>0.57720000000000005</v>
      </c>
      <c r="K510" s="6">
        <f t="shared" si="32"/>
        <v>450.95558400000004</v>
      </c>
      <c r="L510" s="6"/>
    </row>
    <row r="511" spans="1:12" x14ac:dyDescent="0.25">
      <c r="A511" t="s">
        <v>1</v>
      </c>
      <c r="B511" s="2">
        <v>0.62410879629629623</v>
      </c>
      <c r="C511">
        <v>2545</v>
      </c>
      <c r="D511">
        <v>1.03639996</v>
      </c>
      <c r="E511" s="6">
        <f t="shared" si="30"/>
        <v>437.00391227919999</v>
      </c>
      <c r="F511">
        <v>3.0518999099999999</v>
      </c>
      <c r="G511" s="6">
        <f t="shared" si="29"/>
        <v>1229.2806905814002</v>
      </c>
      <c r="H511">
        <v>1.1157000100000001</v>
      </c>
      <c r="I511">
        <f t="shared" si="31"/>
        <v>1338.8400120000001</v>
      </c>
      <c r="J511">
        <v>0.57999997999999997</v>
      </c>
      <c r="K511" s="6">
        <f t="shared" si="32"/>
        <v>452.56758848560003</v>
      </c>
      <c r="L511" s="6"/>
    </row>
    <row r="512" spans="1:12" x14ac:dyDescent="0.25">
      <c r="A512" t="s">
        <v>1</v>
      </c>
      <c r="B512" s="2">
        <v>0.62416666666666665</v>
      </c>
      <c r="C512">
        <v>2550</v>
      </c>
      <c r="D512">
        <v>1.0331000100000001</v>
      </c>
      <c r="E512" s="6">
        <f t="shared" si="30"/>
        <v>435.7069659302</v>
      </c>
      <c r="F512">
        <v>2.9895000500000002</v>
      </c>
      <c r="G512" s="6">
        <f t="shared" si="29"/>
        <v>1204.7238496770003</v>
      </c>
      <c r="H512">
        <v>1.0785000300000001</v>
      </c>
      <c r="I512">
        <f t="shared" si="31"/>
        <v>1294.200036</v>
      </c>
      <c r="J512">
        <v>0.57340002000000001</v>
      </c>
      <c r="K512" s="6">
        <f t="shared" si="32"/>
        <v>448.76785951440002</v>
      </c>
      <c r="L512" s="6"/>
    </row>
    <row r="513" spans="1:12" x14ac:dyDescent="0.25">
      <c r="A513" t="s">
        <v>1</v>
      </c>
      <c r="B513" s="2">
        <v>0.62422453703703706</v>
      </c>
      <c r="C513">
        <v>2555</v>
      </c>
      <c r="D513">
        <v>1.0326000500000001</v>
      </c>
      <c r="E513" s="6">
        <f t="shared" si="30"/>
        <v>435.51047165100005</v>
      </c>
      <c r="F513">
        <v>2.9179000899999998</v>
      </c>
      <c r="G513" s="6">
        <f t="shared" si="29"/>
        <v>1176.5464014186</v>
      </c>
      <c r="H513">
        <v>1.04840004</v>
      </c>
      <c r="I513">
        <f t="shared" si="31"/>
        <v>1258.080048</v>
      </c>
      <c r="J513">
        <v>0.57620000999999998</v>
      </c>
      <c r="K513" s="6">
        <f t="shared" si="32"/>
        <v>450.37986975720003</v>
      </c>
      <c r="L513" s="6"/>
    </row>
    <row r="514" spans="1:12" x14ac:dyDescent="0.25">
      <c r="A514" t="s">
        <v>1</v>
      </c>
      <c r="B514" s="2">
        <v>0.62428240740740748</v>
      </c>
      <c r="C514">
        <v>2560</v>
      </c>
      <c r="D514">
        <v>1.0319999500000001</v>
      </c>
      <c r="E514" s="6">
        <f t="shared" si="30"/>
        <v>435.27462034900003</v>
      </c>
      <c r="F514">
        <v>2.8452000599999998</v>
      </c>
      <c r="G514" s="6">
        <f t="shared" ref="G514:G577" si="33">(393.54*F514)+28.236</f>
        <v>1147.9360316124</v>
      </c>
      <c r="H514">
        <v>1.0199999799999999</v>
      </c>
      <c r="I514">
        <f t="shared" si="31"/>
        <v>1223.9999759999998</v>
      </c>
      <c r="J514">
        <v>0.57289999999999996</v>
      </c>
      <c r="K514" s="6">
        <f t="shared" si="32"/>
        <v>448.47998800000005</v>
      </c>
      <c r="L514" s="6"/>
    </row>
    <row r="515" spans="1:12" x14ac:dyDescent="0.25">
      <c r="A515" t="s">
        <v>1</v>
      </c>
      <c r="B515" s="2">
        <v>0.62434027777777779</v>
      </c>
      <c r="C515">
        <v>2565</v>
      </c>
      <c r="D515">
        <v>1.03149998</v>
      </c>
      <c r="E515" s="6">
        <f t="shared" ref="E515:E578" si="34">(393.02*D515)+29.678</f>
        <v>435.0781221396</v>
      </c>
      <c r="F515">
        <v>2.82660007</v>
      </c>
      <c r="G515" s="6">
        <f t="shared" si="33"/>
        <v>1140.6161915478001</v>
      </c>
      <c r="H515">
        <v>1.0150999999999999</v>
      </c>
      <c r="I515">
        <f t="shared" ref="I515:I578" si="35">H515*(3000/2.5)</f>
        <v>1218.1199999999999</v>
      </c>
      <c r="J515">
        <v>0.57830000000000004</v>
      </c>
      <c r="K515" s="6">
        <f t="shared" ref="K515:K578" si="36">(575.72*J515)+118.65</f>
        <v>451.58887600000003</v>
      </c>
      <c r="L515" s="6"/>
    </row>
    <row r="516" spans="1:12" x14ac:dyDescent="0.25">
      <c r="A516" t="s">
        <v>1</v>
      </c>
      <c r="B516" s="2">
        <v>0.62439814814814809</v>
      </c>
      <c r="C516">
        <v>2570</v>
      </c>
      <c r="D516">
        <v>1.0331000100000001</v>
      </c>
      <c r="E516" s="6">
        <f t="shared" si="34"/>
        <v>435.7069659302</v>
      </c>
      <c r="F516">
        <v>2.8419001100000001</v>
      </c>
      <c r="G516" s="6">
        <f t="shared" si="33"/>
        <v>1146.6373692894001</v>
      </c>
      <c r="H516">
        <v>0.99980002999999995</v>
      </c>
      <c r="I516">
        <f t="shared" si="35"/>
        <v>1199.7600359999999</v>
      </c>
      <c r="J516">
        <v>0.58219999</v>
      </c>
      <c r="K516" s="6">
        <f t="shared" si="36"/>
        <v>453.83417824280002</v>
      </c>
      <c r="L516" s="6"/>
    </row>
    <row r="517" spans="1:12" x14ac:dyDescent="0.25">
      <c r="A517" t="s">
        <v>1</v>
      </c>
      <c r="B517" s="2">
        <v>0.62445601851851851</v>
      </c>
      <c r="C517">
        <v>2575</v>
      </c>
      <c r="D517">
        <v>1.0331000100000001</v>
      </c>
      <c r="E517" s="6">
        <f t="shared" si="34"/>
        <v>435.7069659302</v>
      </c>
      <c r="F517">
        <v>2.8419001100000001</v>
      </c>
      <c r="G517" s="6">
        <f t="shared" si="33"/>
        <v>1146.6373692894001</v>
      </c>
      <c r="H517">
        <v>0.96700001000000002</v>
      </c>
      <c r="I517">
        <f t="shared" si="35"/>
        <v>1160.4000120000001</v>
      </c>
      <c r="J517">
        <v>0.57560003000000004</v>
      </c>
      <c r="K517" s="6">
        <f t="shared" si="36"/>
        <v>450.03444927160001</v>
      </c>
      <c r="L517" s="6"/>
    </row>
    <row r="518" spans="1:12" x14ac:dyDescent="0.25">
      <c r="A518" t="s">
        <v>1</v>
      </c>
      <c r="B518" s="2">
        <v>0.62451388888888892</v>
      </c>
      <c r="C518">
        <v>2580</v>
      </c>
      <c r="D518">
        <v>1.0341999500000001</v>
      </c>
      <c r="E518" s="6">
        <f t="shared" si="34"/>
        <v>436.13926434900003</v>
      </c>
      <c r="F518">
        <v>2.8452000599999998</v>
      </c>
      <c r="G518" s="6">
        <f t="shared" si="33"/>
        <v>1147.9360316124</v>
      </c>
      <c r="H518">
        <v>0.95169996999999995</v>
      </c>
      <c r="I518">
        <f t="shared" si="35"/>
        <v>1142.0399640000001</v>
      </c>
      <c r="J518">
        <v>0.58050000999999996</v>
      </c>
      <c r="K518" s="6">
        <f t="shared" si="36"/>
        <v>452.85546575720002</v>
      </c>
      <c r="L518" s="6"/>
    </row>
    <row r="519" spans="1:12" x14ac:dyDescent="0.25">
      <c r="A519" t="s">
        <v>1</v>
      </c>
      <c r="B519" s="2">
        <v>0.62457175925925923</v>
      </c>
      <c r="C519">
        <v>2585</v>
      </c>
      <c r="D519">
        <v>1.0381</v>
      </c>
      <c r="E519" s="6">
        <f t="shared" si="34"/>
        <v>437.67206199999998</v>
      </c>
      <c r="F519">
        <v>2.8441000000000001</v>
      </c>
      <c r="G519" s="6">
        <f t="shared" si="33"/>
        <v>1147.5031140000001</v>
      </c>
      <c r="H519">
        <v>0.95819997999999995</v>
      </c>
      <c r="I519">
        <f t="shared" si="35"/>
        <v>1149.839976</v>
      </c>
      <c r="J519">
        <v>0.57940000000000003</v>
      </c>
      <c r="K519" s="6">
        <f t="shared" si="36"/>
        <v>452.22216800000001</v>
      </c>
      <c r="L519" s="6"/>
    </row>
    <row r="520" spans="1:12" x14ac:dyDescent="0.25">
      <c r="A520" t="s">
        <v>1</v>
      </c>
      <c r="B520" s="2">
        <v>0.62462962962962965</v>
      </c>
      <c r="C520">
        <v>2590</v>
      </c>
      <c r="D520">
        <v>1.0359</v>
      </c>
      <c r="E520" s="6">
        <f t="shared" si="34"/>
        <v>436.80741799999998</v>
      </c>
      <c r="F520">
        <v>2.8408999399999999</v>
      </c>
      <c r="G520" s="6">
        <f t="shared" si="33"/>
        <v>1146.2437623876001</v>
      </c>
      <c r="H520">
        <v>0.96039998999999998</v>
      </c>
      <c r="I520">
        <f t="shared" si="35"/>
        <v>1152.479988</v>
      </c>
      <c r="J520">
        <v>0.58329998999999999</v>
      </c>
      <c r="K520" s="6">
        <f t="shared" si="36"/>
        <v>454.4674702428</v>
      </c>
      <c r="L520" s="6"/>
    </row>
    <row r="521" spans="1:12" x14ac:dyDescent="0.25">
      <c r="A521" t="s">
        <v>1</v>
      </c>
      <c r="B521" s="2">
        <v>0.62468749999999995</v>
      </c>
      <c r="C521">
        <v>2595</v>
      </c>
      <c r="D521">
        <v>1.0348000500000001</v>
      </c>
      <c r="E521" s="6">
        <f t="shared" si="34"/>
        <v>436.37511565099999</v>
      </c>
      <c r="F521">
        <v>2.7190001000000001</v>
      </c>
      <c r="G521" s="6">
        <f t="shared" si="33"/>
        <v>1098.2712993540001</v>
      </c>
      <c r="H521">
        <v>0.96149998999999997</v>
      </c>
      <c r="I521">
        <f t="shared" si="35"/>
        <v>1153.799988</v>
      </c>
      <c r="J521">
        <v>0.58929997999999995</v>
      </c>
      <c r="K521" s="6">
        <f t="shared" si="36"/>
        <v>457.92178448560003</v>
      </c>
      <c r="L521" s="6"/>
    </row>
    <row r="522" spans="1:12" x14ac:dyDescent="0.25">
      <c r="A522" t="s">
        <v>1</v>
      </c>
      <c r="B522" s="2">
        <v>0.62474537037037037</v>
      </c>
      <c r="C522">
        <v>2600</v>
      </c>
      <c r="D522">
        <v>1.0326000500000001</v>
      </c>
      <c r="E522" s="6">
        <f t="shared" si="34"/>
        <v>435.51047165100005</v>
      </c>
      <c r="F522">
        <v>3.0058999100000001</v>
      </c>
      <c r="G522" s="6">
        <f t="shared" si="33"/>
        <v>1211.1778505814002</v>
      </c>
      <c r="H522">
        <v>0.96700001000000002</v>
      </c>
      <c r="I522">
        <f t="shared" si="35"/>
        <v>1160.4000120000001</v>
      </c>
      <c r="J522">
        <v>0.58380001999999998</v>
      </c>
      <c r="K522" s="6">
        <f t="shared" si="36"/>
        <v>454.7553475144</v>
      </c>
      <c r="L522" s="6"/>
    </row>
    <row r="523" spans="1:12" x14ac:dyDescent="0.25">
      <c r="A523" t="s">
        <v>1</v>
      </c>
      <c r="B523" s="2">
        <v>0.62480324074074078</v>
      </c>
      <c r="C523">
        <v>2605</v>
      </c>
      <c r="D523">
        <v>1.0336999899999999</v>
      </c>
      <c r="E523" s="6">
        <f t="shared" si="34"/>
        <v>435.94277006979996</v>
      </c>
      <c r="F523">
        <v>2.8791000800000002</v>
      </c>
      <c r="G523" s="6">
        <f t="shared" si="33"/>
        <v>1161.2770454832003</v>
      </c>
      <c r="H523">
        <v>0.96539998000000005</v>
      </c>
      <c r="I523">
        <f t="shared" si="35"/>
        <v>1158.4799760000001</v>
      </c>
      <c r="J523">
        <v>0.5887</v>
      </c>
      <c r="K523" s="6">
        <f t="shared" si="36"/>
        <v>457.57636400000001</v>
      </c>
      <c r="L523" s="6"/>
    </row>
    <row r="524" spans="1:12" x14ac:dyDescent="0.25">
      <c r="A524" t="s">
        <v>1</v>
      </c>
      <c r="B524" s="2">
        <v>0.62486111111111109</v>
      </c>
      <c r="C524">
        <v>2610</v>
      </c>
      <c r="D524">
        <v>1.0336999899999999</v>
      </c>
      <c r="E524" s="6">
        <f t="shared" si="34"/>
        <v>435.94277006979996</v>
      </c>
      <c r="F524">
        <v>2.96709991</v>
      </c>
      <c r="G524" s="6">
        <f t="shared" si="33"/>
        <v>1195.9084985814002</v>
      </c>
      <c r="H524">
        <v>0.96640002999999997</v>
      </c>
      <c r="I524">
        <f t="shared" si="35"/>
        <v>1159.680036</v>
      </c>
      <c r="J524">
        <v>0.58600003000000001</v>
      </c>
      <c r="K524" s="6">
        <f t="shared" si="36"/>
        <v>456.0219372716</v>
      </c>
      <c r="L524" s="6"/>
    </row>
    <row r="525" spans="1:12" x14ac:dyDescent="0.25">
      <c r="A525" t="s">
        <v>1</v>
      </c>
      <c r="B525" s="2">
        <v>0.62491898148148151</v>
      </c>
      <c r="C525">
        <v>2615</v>
      </c>
      <c r="D525">
        <v>1.0341999500000001</v>
      </c>
      <c r="E525" s="6">
        <f t="shared" si="34"/>
        <v>436.13926434900003</v>
      </c>
      <c r="F525">
        <v>2.8512000999999998</v>
      </c>
      <c r="G525" s="6">
        <f t="shared" si="33"/>
        <v>1150.297287354</v>
      </c>
      <c r="H525">
        <v>0.98559998999999998</v>
      </c>
      <c r="I525">
        <f t="shared" si="35"/>
        <v>1182.7199880000001</v>
      </c>
      <c r="J525">
        <v>0.5887</v>
      </c>
      <c r="K525" s="6">
        <f t="shared" si="36"/>
        <v>457.57636400000001</v>
      </c>
      <c r="L525" s="6"/>
    </row>
    <row r="526" spans="1:12" x14ac:dyDescent="0.25">
      <c r="A526" t="s">
        <v>1</v>
      </c>
      <c r="B526" s="2">
        <v>0.62497685185185181</v>
      </c>
      <c r="C526">
        <v>2620</v>
      </c>
      <c r="D526">
        <v>1.0341999500000001</v>
      </c>
      <c r="E526" s="6">
        <f t="shared" si="34"/>
        <v>436.13926434900003</v>
      </c>
      <c r="F526">
        <v>2.9595000699999998</v>
      </c>
      <c r="G526" s="6">
        <f t="shared" si="33"/>
        <v>1192.9176575478</v>
      </c>
      <c r="H526">
        <v>0.97460002000000001</v>
      </c>
      <c r="I526">
        <f t="shared" si="35"/>
        <v>1169.5200239999999</v>
      </c>
      <c r="J526">
        <v>0.58490001999999996</v>
      </c>
      <c r="K526" s="6">
        <f t="shared" si="36"/>
        <v>455.38863951439998</v>
      </c>
      <c r="L526" s="6"/>
    </row>
    <row r="527" spans="1:12" x14ac:dyDescent="0.25">
      <c r="A527" t="s">
        <v>1</v>
      </c>
      <c r="B527" s="2">
        <v>0.62503472222222223</v>
      </c>
      <c r="C527">
        <v>2625</v>
      </c>
      <c r="D527">
        <v>1.0255000599999999</v>
      </c>
      <c r="E527" s="6">
        <f t="shared" si="34"/>
        <v>432.72003358119997</v>
      </c>
      <c r="F527">
        <v>2.9518001100000002</v>
      </c>
      <c r="G527" s="6">
        <f t="shared" si="33"/>
        <v>1189.8874152894002</v>
      </c>
      <c r="H527">
        <v>0.97790003000000003</v>
      </c>
      <c r="I527">
        <f t="shared" si="35"/>
        <v>1173.4800359999999</v>
      </c>
      <c r="J527">
        <v>0.58329998999999999</v>
      </c>
      <c r="K527" s="6">
        <f t="shared" si="36"/>
        <v>454.4674702428</v>
      </c>
      <c r="L527" s="6"/>
    </row>
    <row r="528" spans="1:12" x14ac:dyDescent="0.25">
      <c r="A528" t="s">
        <v>1</v>
      </c>
      <c r="B528" s="2">
        <v>0.62509259259259264</v>
      </c>
      <c r="C528">
        <v>2630</v>
      </c>
      <c r="D528">
        <v>1.02330005</v>
      </c>
      <c r="E528" s="6">
        <f t="shared" si="34"/>
        <v>431.85538565100001</v>
      </c>
      <c r="F528">
        <v>2.96490002</v>
      </c>
      <c r="G528" s="6">
        <f t="shared" si="33"/>
        <v>1195.0427538708002</v>
      </c>
      <c r="H528">
        <v>0.99159998000000005</v>
      </c>
      <c r="I528">
        <f t="shared" si="35"/>
        <v>1189.9199760000001</v>
      </c>
      <c r="J528">
        <v>0.58979999999999999</v>
      </c>
      <c r="K528" s="6">
        <f t="shared" si="36"/>
        <v>458.209656</v>
      </c>
      <c r="L528" s="6"/>
    </row>
    <row r="529" spans="1:12" x14ac:dyDescent="0.25">
      <c r="A529" t="s">
        <v>1</v>
      </c>
      <c r="B529" s="2">
        <v>0.62515046296296295</v>
      </c>
      <c r="C529">
        <v>2635</v>
      </c>
      <c r="D529">
        <v>1.0217000199999999</v>
      </c>
      <c r="E529" s="6">
        <f t="shared" si="34"/>
        <v>431.22654186039995</v>
      </c>
      <c r="F529">
        <v>3.0343999899999998</v>
      </c>
      <c r="G529" s="6">
        <f t="shared" si="33"/>
        <v>1222.3937720646002</v>
      </c>
      <c r="H529">
        <v>0.99099999999999999</v>
      </c>
      <c r="I529">
        <f t="shared" si="35"/>
        <v>1189.2</v>
      </c>
      <c r="J529">
        <v>0.58929997999999995</v>
      </c>
      <c r="K529" s="6">
        <f t="shared" si="36"/>
        <v>457.92178448560003</v>
      </c>
      <c r="L529" s="6"/>
    </row>
    <row r="530" spans="1:12" x14ac:dyDescent="0.25">
      <c r="A530" t="s">
        <v>1</v>
      </c>
      <c r="B530" s="2">
        <v>0.62520833333333337</v>
      </c>
      <c r="C530">
        <v>2640</v>
      </c>
      <c r="D530">
        <v>1.0199999799999999</v>
      </c>
      <c r="E530" s="6">
        <f t="shared" si="34"/>
        <v>430.55839213959996</v>
      </c>
      <c r="F530">
        <v>2.93709993</v>
      </c>
      <c r="G530" s="6">
        <f t="shared" si="33"/>
        <v>1184.1023064522001</v>
      </c>
      <c r="H530">
        <v>0.99159998000000005</v>
      </c>
      <c r="I530">
        <f t="shared" si="35"/>
        <v>1189.9199760000001</v>
      </c>
      <c r="J530">
        <v>0.5887</v>
      </c>
      <c r="K530" s="6">
        <f t="shared" si="36"/>
        <v>457.57636400000001</v>
      </c>
      <c r="L530" s="6"/>
    </row>
    <row r="531" spans="1:12" x14ac:dyDescent="0.25">
      <c r="A531" t="s">
        <v>1</v>
      </c>
      <c r="B531" s="2">
        <v>0.62526620370370367</v>
      </c>
      <c r="C531">
        <v>2645</v>
      </c>
      <c r="D531">
        <v>1.0183999500000001</v>
      </c>
      <c r="E531" s="6">
        <f t="shared" si="34"/>
        <v>429.92954834900002</v>
      </c>
      <c r="F531">
        <v>2.9453000999999999</v>
      </c>
      <c r="G531" s="6">
        <f t="shared" si="33"/>
        <v>1187.3294013540001</v>
      </c>
      <c r="H531">
        <v>0.99870002000000002</v>
      </c>
      <c r="I531">
        <f t="shared" si="35"/>
        <v>1198.440024</v>
      </c>
      <c r="J531">
        <v>0.58710002999999999</v>
      </c>
      <c r="K531" s="6">
        <f t="shared" si="36"/>
        <v>456.65522927159998</v>
      </c>
      <c r="L531" s="6"/>
    </row>
    <row r="532" spans="1:12" x14ac:dyDescent="0.25">
      <c r="A532" t="s">
        <v>1</v>
      </c>
      <c r="B532" s="2">
        <v>0.62532407407407409</v>
      </c>
      <c r="C532">
        <v>2650</v>
      </c>
      <c r="D532">
        <v>1.0183999500000001</v>
      </c>
      <c r="E532" s="6">
        <f t="shared" si="34"/>
        <v>429.92954834900002</v>
      </c>
      <c r="F532">
        <v>2.8819000699999999</v>
      </c>
      <c r="G532" s="6">
        <f t="shared" si="33"/>
        <v>1162.3789535478002</v>
      </c>
      <c r="H532">
        <v>1.00250006</v>
      </c>
      <c r="I532">
        <f t="shared" si="35"/>
        <v>1203.000072</v>
      </c>
      <c r="J532">
        <v>0.58490001999999996</v>
      </c>
      <c r="K532" s="6">
        <f t="shared" si="36"/>
        <v>455.38863951439998</v>
      </c>
      <c r="L532" s="6"/>
    </row>
    <row r="533" spans="1:12" x14ac:dyDescent="0.25">
      <c r="A533" t="s">
        <v>1</v>
      </c>
      <c r="B533" s="2">
        <v>0.6253819444444445</v>
      </c>
      <c r="C533">
        <v>2655</v>
      </c>
      <c r="D533">
        <v>1.01779997</v>
      </c>
      <c r="E533" s="6">
        <f t="shared" si="34"/>
        <v>429.69374420939999</v>
      </c>
      <c r="F533">
        <v>2.8626999899999999</v>
      </c>
      <c r="G533" s="6">
        <f t="shared" si="33"/>
        <v>1154.8229540646</v>
      </c>
      <c r="H533">
        <v>0.98070002000000001</v>
      </c>
      <c r="I533">
        <f t="shared" si="35"/>
        <v>1176.8400240000001</v>
      </c>
      <c r="J533">
        <v>0.58329998999999999</v>
      </c>
      <c r="K533" s="6">
        <f t="shared" si="36"/>
        <v>454.4674702428</v>
      </c>
      <c r="L533" s="6"/>
    </row>
    <row r="534" spans="1:12" x14ac:dyDescent="0.25">
      <c r="A534" t="s">
        <v>1</v>
      </c>
      <c r="B534" s="2">
        <v>0.62543981481481481</v>
      </c>
      <c r="C534">
        <v>2660</v>
      </c>
      <c r="D534">
        <v>1.0183999500000001</v>
      </c>
      <c r="E534" s="6">
        <f t="shared" si="34"/>
        <v>429.92954834900002</v>
      </c>
      <c r="F534">
        <v>2.77139997</v>
      </c>
      <c r="G534" s="6">
        <f t="shared" si="33"/>
        <v>1118.8927441938001</v>
      </c>
      <c r="H534">
        <v>0.96640002999999997</v>
      </c>
      <c r="I534">
        <f t="shared" si="35"/>
        <v>1159.680036</v>
      </c>
      <c r="J534">
        <v>0.58759998999999996</v>
      </c>
      <c r="K534" s="6">
        <f t="shared" si="36"/>
        <v>456.9430662428</v>
      </c>
      <c r="L534" s="6"/>
    </row>
    <row r="535" spans="1:12" x14ac:dyDescent="0.25">
      <c r="A535" t="s">
        <v>1</v>
      </c>
      <c r="B535" s="2">
        <v>0.62549768518518511</v>
      </c>
      <c r="C535">
        <v>2665</v>
      </c>
      <c r="D535">
        <v>1.01779997</v>
      </c>
      <c r="E535" s="6">
        <f t="shared" si="34"/>
        <v>429.69374420939999</v>
      </c>
      <c r="F535">
        <v>2.6479001000000002</v>
      </c>
      <c r="G535" s="6">
        <f t="shared" si="33"/>
        <v>1070.2906053540003</v>
      </c>
      <c r="H535">
        <v>0.93640000000000001</v>
      </c>
      <c r="I535">
        <f t="shared" si="35"/>
        <v>1123.68</v>
      </c>
      <c r="J535">
        <v>0.58329998999999999</v>
      </c>
      <c r="K535" s="6">
        <f t="shared" si="36"/>
        <v>454.4674702428</v>
      </c>
      <c r="L535" s="6"/>
    </row>
    <row r="536" spans="1:12" x14ac:dyDescent="0.25">
      <c r="A536" t="s">
        <v>1</v>
      </c>
      <c r="B536" s="2">
        <v>0.62555555555555553</v>
      </c>
      <c r="C536">
        <v>2670</v>
      </c>
      <c r="D536">
        <v>1.01730001</v>
      </c>
      <c r="E536" s="6">
        <f t="shared" si="34"/>
        <v>429.49724993019998</v>
      </c>
      <c r="F536">
        <v>2.4953999499999999</v>
      </c>
      <c r="G536" s="6">
        <f t="shared" si="33"/>
        <v>1010.275696323</v>
      </c>
      <c r="H536">
        <v>0.91829996999999997</v>
      </c>
      <c r="I536">
        <f t="shared" si="35"/>
        <v>1101.9599639999999</v>
      </c>
      <c r="J536">
        <v>0.58219999</v>
      </c>
      <c r="K536" s="6">
        <f t="shared" si="36"/>
        <v>453.83417824280002</v>
      </c>
      <c r="L536" s="6"/>
    </row>
    <row r="537" spans="1:12" x14ac:dyDescent="0.25">
      <c r="A537" t="s">
        <v>1</v>
      </c>
      <c r="B537" s="2">
        <v>0.62561342592592595</v>
      </c>
      <c r="C537">
        <v>2675</v>
      </c>
      <c r="D537">
        <v>1.01670003</v>
      </c>
      <c r="E537" s="6">
        <f t="shared" si="34"/>
        <v>429.26144579059996</v>
      </c>
      <c r="F537">
        <v>2.4581999799999998</v>
      </c>
      <c r="G537" s="6">
        <f t="shared" si="33"/>
        <v>995.63602012920001</v>
      </c>
      <c r="H537">
        <v>0.88340001999999995</v>
      </c>
      <c r="I537">
        <f t="shared" si="35"/>
        <v>1060.0800239999999</v>
      </c>
      <c r="J537">
        <v>0.57779997999999999</v>
      </c>
      <c r="K537" s="6">
        <f t="shared" si="36"/>
        <v>451.30100448560006</v>
      </c>
      <c r="L537" s="6"/>
    </row>
    <row r="538" spans="1:12" x14ac:dyDescent="0.25">
      <c r="A538" t="s">
        <v>1</v>
      </c>
      <c r="B538" s="2">
        <v>0.62567129629629636</v>
      </c>
      <c r="C538">
        <v>2680</v>
      </c>
      <c r="D538">
        <v>1.01559997</v>
      </c>
      <c r="E538" s="6">
        <f t="shared" si="34"/>
        <v>428.8291002094</v>
      </c>
      <c r="F538">
        <v>2.3318998799999999</v>
      </c>
      <c r="G538" s="6">
        <f t="shared" si="33"/>
        <v>945.93187877520006</v>
      </c>
      <c r="H538">
        <v>0.85000001999999997</v>
      </c>
      <c r="I538">
        <f t="shared" si="35"/>
        <v>1020.0000239999999</v>
      </c>
      <c r="J538">
        <v>0.57560003000000004</v>
      </c>
      <c r="K538" s="6">
        <f t="shared" si="36"/>
        <v>450.03444927160001</v>
      </c>
      <c r="L538" s="6"/>
    </row>
    <row r="539" spans="1:12" x14ac:dyDescent="0.25">
      <c r="A539" t="s">
        <v>1</v>
      </c>
      <c r="B539" s="2">
        <v>0.62572916666666667</v>
      </c>
      <c r="C539">
        <v>2685</v>
      </c>
      <c r="D539">
        <v>1.01670003</v>
      </c>
      <c r="E539" s="6">
        <f t="shared" si="34"/>
        <v>429.26144579059996</v>
      </c>
      <c r="F539">
        <v>2.2214999199999999</v>
      </c>
      <c r="G539" s="6">
        <f t="shared" si="33"/>
        <v>902.48507851679994</v>
      </c>
      <c r="H539">
        <v>0.80140001000000005</v>
      </c>
      <c r="I539">
        <f t="shared" si="35"/>
        <v>961.68001200000003</v>
      </c>
      <c r="J539">
        <v>0.57620000999999998</v>
      </c>
      <c r="K539" s="6">
        <f t="shared" si="36"/>
        <v>450.37986975720003</v>
      </c>
      <c r="L539" s="6"/>
    </row>
    <row r="540" spans="1:12" x14ac:dyDescent="0.25">
      <c r="A540" t="s">
        <v>1</v>
      </c>
      <c r="B540" s="2">
        <v>0.62578703703703698</v>
      </c>
      <c r="C540">
        <v>2690</v>
      </c>
      <c r="D540">
        <v>1.01670003</v>
      </c>
      <c r="E540" s="6">
        <f t="shared" si="34"/>
        <v>429.26144579059996</v>
      </c>
      <c r="F540">
        <v>2.0481998899999998</v>
      </c>
      <c r="G540" s="6">
        <f t="shared" si="33"/>
        <v>834.28458471059992</v>
      </c>
      <c r="H540">
        <v>0.75980002000000002</v>
      </c>
      <c r="I540">
        <f t="shared" si="35"/>
        <v>911.76002400000004</v>
      </c>
      <c r="J540">
        <v>0.57940000000000003</v>
      </c>
      <c r="K540" s="6">
        <f t="shared" si="36"/>
        <v>452.22216800000001</v>
      </c>
      <c r="L540" s="6"/>
    </row>
    <row r="541" spans="1:12" x14ac:dyDescent="0.25">
      <c r="A541" t="s">
        <v>1</v>
      </c>
      <c r="B541" s="2">
        <v>0.62584490740740739</v>
      </c>
      <c r="C541">
        <v>2695</v>
      </c>
      <c r="D541">
        <v>1.0161999500000001</v>
      </c>
      <c r="E541" s="6">
        <f t="shared" si="34"/>
        <v>429.06490434900002</v>
      </c>
      <c r="F541">
        <v>2.0532000099999999</v>
      </c>
      <c r="G541" s="6">
        <f t="shared" si="33"/>
        <v>836.25233193539998</v>
      </c>
      <c r="H541">
        <v>0.73850000000000005</v>
      </c>
      <c r="I541">
        <f t="shared" si="35"/>
        <v>886.2</v>
      </c>
      <c r="J541">
        <v>0.57340002000000001</v>
      </c>
      <c r="K541" s="6">
        <f t="shared" si="36"/>
        <v>448.76785951440002</v>
      </c>
      <c r="L541" s="6"/>
    </row>
    <row r="542" spans="1:12" x14ac:dyDescent="0.25">
      <c r="A542" t="s">
        <v>1</v>
      </c>
      <c r="B542" s="2">
        <v>0.62590277777777781</v>
      </c>
      <c r="C542">
        <v>2700</v>
      </c>
      <c r="D542">
        <v>1.01950002</v>
      </c>
      <c r="E542" s="6">
        <f t="shared" si="34"/>
        <v>430.36189786039995</v>
      </c>
      <c r="F542">
        <v>1.9459999800000001</v>
      </c>
      <c r="G542" s="6">
        <f t="shared" si="33"/>
        <v>794.06483212920011</v>
      </c>
      <c r="H542">
        <v>0.70349996999999997</v>
      </c>
      <c r="I542">
        <f t="shared" si="35"/>
        <v>844.19996400000002</v>
      </c>
      <c r="J542">
        <v>0.58109999000000001</v>
      </c>
      <c r="K542" s="6">
        <f t="shared" si="36"/>
        <v>453.20088624280004</v>
      </c>
      <c r="L542" s="6"/>
    </row>
    <row r="543" spans="1:12" x14ac:dyDescent="0.25">
      <c r="A543" t="s">
        <v>1</v>
      </c>
      <c r="B543" s="2">
        <v>0.62596064814814811</v>
      </c>
      <c r="C543">
        <v>2705</v>
      </c>
      <c r="D543">
        <v>1.0150999999999999</v>
      </c>
      <c r="E543" s="6">
        <f t="shared" si="34"/>
        <v>428.63260199999996</v>
      </c>
      <c r="F543">
        <v>1.8710999500000001</v>
      </c>
      <c r="G543" s="6">
        <f t="shared" si="33"/>
        <v>764.58867432300008</v>
      </c>
      <c r="H543">
        <v>0.67510002999999996</v>
      </c>
      <c r="I543">
        <f t="shared" si="35"/>
        <v>810.12003599999991</v>
      </c>
      <c r="J543">
        <v>0.57940000000000003</v>
      </c>
      <c r="K543" s="6">
        <f t="shared" si="36"/>
        <v>452.22216800000001</v>
      </c>
      <c r="L543" s="6"/>
    </row>
    <row r="544" spans="1:12" x14ac:dyDescent="0.25">
      <c r="A544" t="s">
        <v>1</v>
      </c>
      <c r="B544" s="2">
        <v>0.62601851851851853</v>
      </c>
      <c r="C544">
        <v>2710</v>
      </c>
      <c r="D544">
        <v>1.01730001</v>
      </c>
      <c r="E544" s="6">
        <f t="shared" si="34"/>
        <v>429.49724993019998</v>
      </c>
      <c r="F544">
        <v>1.81149995</v>
      </c>
      <c r="G544" s="6">
        <f t="shared" si="33"/>
        <v>741.133690323</v>
      </c>
      <c r="H544">
        <v>0.64560002000000005</v>
      </c>
      <c r="I544">
        <f t="shared" si="35"/>
        <v>774.72002400000008</v>
      </c>
      <c r="J544">
        <v>0.58270001000000005</v>
      </c>
      <c r="K544" s="6">
        <f t="shared" si="36"/>
        <v>454.1220497572001</v>
      </c>
      <c r="L544" s="6"/>
    </row>
    <row r="545" spans="1:12" x14ac:dyDescent="0.25">
      <c r="A545" t="s">
        <v>1</v>
      </c>
      <c r="B545" s="2">
        <v>0.62607638888888884</v>
      </c>
      <c r="C545">
        <v>2715</v>
      </c>
      <c r="D545">
        <v>1.0146000399999999</v>
      </c>
      <c r="E545" s="6">
        <f t="shared" si="34"/>
        <v>428.43610772079995</v>
      </c>
      <c r="F545">
        <v>1.71809995</v>
      </c>
      <c r="G545" s="6">
        <f t="shared" si="33"/>
        <v>704.37705432300004</v>
      </c>
      <c r="H545">
        <v>0.61709999999999998</v>
      </c>
      <c r="I545">
        <f t="shared" si="35"/>
        <v>740.52</v>
      </c>
      <c r="J545">
        <v>0.58539998999999998</v>
      </c>
      <c r="K545" s="6">
        <f t="shared" si="36"/>
        <v>455.67648224280003</v>
      </c>
      <c r="L545" s="6"/>
    </row>
    <row r="546" spans="1:12" x14ac:dyDescent="0.25">
      <c r="A546" t="s">
        <v>1</v>
      </c>
      <c r="B546" s="2">
        <v>0.62613425925925925</v>
      </c>
      <c r="C546">
        <v>2720</v>
      </c>
      <c r="D546">
        <v>1.0161999500000001</v>
      </c>
      <c r="E546" s="6">
        <f t="shared" si="34"/>
        <v>429.06490434900002</v>
      </c>
      <c r="F546">
        <v>1.69070005</v>
      </c>
      <c r="G546" s="6">
        <f t="shared" si="33"/>
        <v>693.59409767700004</v>
      </c>
      <c r="H546">
        <v>0.60079998000000001</v>
      </c>
      <c r="I546">
        <f t="shared" si="35"/>
        <v>720.95997599999998</v>
      </c>
      <c r="J546">
        <v>0.58270001000000005</v>
      </c>
      <c r="K546" s="6">
        <f t="shared" si="36"/>
        <v>454.1220497572001</v>
      </c>
      <c r="L546" s="6"/>
    </row>
    <row r="547" spans="1:12" x14ac:dyDescent="0.25">
      <c r="A547" t="s">
        <v>1</v>
      </c>
      <c r="B547" s="2">
        <v>0.62619212962962967</v>
      </c>
      <c r="C547">
        <v>2725</v>
      </c>
      <c r="D547">
        <v>1.01670003</v>
      </c>
      <c r="E547" s="6">
        <f t="shared" si="34"/>
        <v>429.26144579059996</v>
      </c>
      <c r="F547">
        <v>1.64209998</v>
      </c>
      <c r="G547" s="6">
        <f t="shared" si="33"/>
        <v>674.46802612919998</v>
      </c>
      <c r="H547">
        <v>0.56739998000000003</v>
      </c>
      <c r="I547">
        <f t="shared" si="35"/>
        <v>680.87997600000006</v>
      </c>
      <c r="J547">
        <v>0.57889997999999998</v>
      </c>
      <c r="K547" s="6">
        <f t="shared" si="36"/>
        <v>451.93429648560004</v>
      </c>
      <c r="L547" s="6"/>
    </row>
    <row r="548" spans="1:12" x14ac:dyDescent="0.25">
      <c r="A548" t="s">
        <v>1</v>
      </c>
      <c r="B548" s="2">
        <v>0.62624999999999997</v>
      </c>
      <c r="C548">
        <v>2730</v>
      </c>
      <c r="D548">
        <v>1.0161999500000001</v>
      </c>
      <c r="E548" s="6">
        <f t="shared" si="34"/>
        <v>429.06490434900002</v>
      </c>
      <c r="F548">
        <v>1.5824999799999999</v>
      </c>
      <c r="G548" s="6">
        <f t="shared" si="33"/>
        <v>651.01304212920002</v>
      </c>
      <c r="H548">
        <v>0.55159997999999999</v>
      </c>
      <c r="I548">
        <f t="shared" si="35"/>
        <v>661.91997600000002</v>
      </c>
      <c r="J548">
        <v>0.58490001999999996</v>
      </c>
      <c r="K548" s="6">
        <f t="shared" si="36"/>
        <v>455.38863951439998</v>
      </c>
      <c r="L548" s="6"/>
    </row>
    <row r="549" spans="1:12" x14ac:dyDescent="0.25">
      <c r="A549" t="s">
        <v>1</v>
      </c>
      <c r="B549" s="2">
        <v>0.62630787037037039</v>
      </c>
      <c r="C549">
        <v>2735</v>
      </c>
      <c r="D549">
        <v>1.0146000399999999</v>
      </c>
      <c r="E549" s="6">
        <f t="shared" si="34"/>
        <v>428.43610772079995</v>
      </c>
      <c r="F549">
        <v>1.5043</v>
      </c>
      <c r="G549" s="6">
        <f t="shared" si="33"/>
        <v>620.23822200000006</v>
      </c>
      <c r="H549">
        <v>0.53949999999999998</v>
      </c>
      <c r="I549">
        <f t="shared" si="35"/>
        <v>647.4</v>
      </c>
      <c r="J549">
        <v>0.57940000000000003</v>
      </c>
      <c r="K549" s="6">
        <f t="shared" si="36"/>
        <v>452.22216800000001</v>
      </c>
      <c r="L549" s="6"/>
    </row>
    <row r="550" spans="1:12" x14ac:dyDescent="0.25">
      <c r="A550" t="s">
        <v>1</v>
      </c>
      <c r="B550" s="2">
        <v>0.6263657407407407</v>
      </c>
      <c r="C550">
        <v>2740</v>
      </c>
      <c r="D550">
        <v>1.0161999500000001</v>
      </c>
      <c r="E550" s="6">
        <f t="shared" si="34"/>
        <v>429.06490434900002</v>
      </c>
      <c r="F550">
        <v>1.47650003</v>
      </c>
      <c r="G550" s="6">
        <f t="shared" si="33"/>
        <v>609.29782180619998</v>
      </c>
      <c r="H550">
        <v>0.5302</v>
      </c>
      <c r="I550">
        <f t="shared" si="35"/>
        <v>636.24</v>
      </c>
      <c r="J550">
        <v>0.58600003000000001</v>
      </c>
      <c r="K550" s="6">
        <f t="shared" si="36"/>
        <v>456.0219372716</v>
      </c>
      <c r="L550" s="6"/>
    </row>
    <row r="551" spans="1:12" x14ac:dyDescent="0.25">
      <c r="A551" t="s">
        <v>1</v>
      </c>
      <c r="B551" s="2">
        <v>0.62642361111111111</v>
      </c>
      <c r="C551">
        <v>2745</v>
      </c>
      <c r="D551">
        <v>1.0150999999999999</v>
      </c>
      <c r="E551" s="6">
        <f t="shared" si="34"/>
        <v>428.63260199999996</v>
      </c>
      <c r="F551">
        <v>1.44480002</v>
      </c>
      <c r="G551" s="6">
        <f t="shared" si="33"/>
        <v>596.82259987079999</v>
      </c>
      <c r="H551">
        <v>0.51770002000000004</v>
      </c>
      <c r="I551">
        <f t="shared" si="35"/>
        <v>621.24002400000006</v>
      </c>
      <c r="J551">
        <v>0.58600003000000001</v>
      </c>
      <c r="K551" s="6">
        <f t="shared" si="36"/>
        <v>456.0219372716</v>
      </c>
      <c r="L551" s="6"/>
    </row>
    <row r="552" spans="1:12" x14ac:dyDescent="0.25">
      <c r="A552" t="s">
        <v>1</v>
      </c>
      <c r="B552" s="2">
        <v>0.62648148148148153</v>
      </c>
      <c r="C552">
        <v>2750</v>
      </c>
      <c r="D552">
        <v>1.01349998</v>
      </c>
      <c r="E552" s="6">
        <f t="shared" si="34"/>
        <v>428.00376213959998</v>
      </c>
      <c r="F552">
        <v>1.37479997</v>
      </c>
      <c r="G552" s="6">
        <f t="shared" si="33"/>
        <v>569.27478019379998</v>
      </c>
      <c r="H552">
        <v>0.50449997000000002</v>
      </c>
      <c r="I552">
        <f t="shared" si="35"/>
        <v>605.39996400000007</v>
      </c>
      <c r="J552">
        <v>0.58380001999999998</v>
      </c>
      <c r="K552" s="6">
        <f t="shared" si="36"/>
        <v>454.7553475144</v>
      </c>
      <c r="L552" s="6"/>
    </row>
    <row r="553" spans="1:12" x14ac:dyDescent="0.25">
      <c r="A553" t="s">
        <v>1</v>
      </c>
      <c r="B553" s="2">
        <v>0.62653935185185183</v>
      </c>
      <c r="C553">
        <v>2755</v>
      </c>
      <c r="D553">
        <v>1.01670003</v>
      </c>
      <c r="E553" s="6">
        <f t="shared" si="34"/>
        <v>429.26144579059996</v>
      </c>
      <c r="F553">
        <v>1.3693000099999999</v>
      </c>
      <c r="G553" s="6">
        <f t="shared" si="33"/>
        <v>567.11032593539994</v>
      </c>
      <c r="H553">
        <v>0.49579999000000002</v>
      </c>
      <c r="I553">
        <f t="shared" si="35"/>
        <v>594.95998800000007</v>
      </c>
      <c r="J553">
        <v>0.57779997999999999</v>
      </c>
      <c r="K553" s="6">
        <f t="shared" si="36"/>
        <v>451.30100448560006</v>
      </c>
      <c r="L553" s="6"/>
    </row>
    <row r="554" spans="1:12" x14ac:dyDescent="0.25">
      <c r="A554" t="s">
        <v>1</v>
      </c>
      <c r="B554" s="2">
        <v>0.62659722222222225</v>
      </c>
      <c r="C554">
        <v>2760</v>
      </c>
      <c r="D554">
        <v>1.01559997</v>
      </c>
      <c r="E554" s="6">
        <f t="shared" si="34"/>
        <v>428.8291002094</v>
      </c>
      <c r="F554">
        <v>1.3349000200000001</v>
      </c>
      <c r="G554" s="6">
        <f t="shared" si="33"/>
        <v>553.57255387079999</v>
      </c>
      <c r="H554">
        <v>0.48269999000000002</v>
      </c>
      <c r="I554">
        <f t="shared" si="35"/>
        <v>579.23998800000004</v>
      </c>
      <c r="J554">
        <v>0.58539998999999998</v>
      </c>
      <c r="K554" s="6">
        <f t="shared" si="36"/>
        <v>455.67648224280003</v>
      </c>
      <c r="L554" s="6"/>
    </row>
    <row r="555" spans="1:12" x14ac:dyDescent="0.25">
      <c r="A555" t="s">
        <v>1</v>
      </c>
      <c r="B555" s="2">
        <v>0.62665509259259256</v>
      </c>
      <c r="C555">
        <v>2765</v>
      </c>
      <c r="D555">
        <v>1.0161999500000001</v>
      </c>
      <c r="E555" s="6">
        <f t="shared" si="34"/>
        <v>429.06490434900002</v>
      </c>
      <c r="F555">
        <v>1.3331999800000001</v>
      </c>
      <c r="G555" s="6">
        <f t="shared" si="33"/>
        <v>552.90352012920005</v>
      </c>
      <c r="H555">
        <v>0.46790000999999998</v>
      </c>
      <c r="I555">
        <f t="shared" si="35"/>
        <v>561.48001199999999</v>
      </c>
      <c r="J555">
        <v>0.57720000000000005</v>
      </c>
      <c r="K555" s="6">
        <f t="shared" si="36"/>
        <v>450.95558400000004</v>
      </c>
      <c r="L555" s="6"/>
    </row>
    <row r="556" spans="1:12" x14ac:dyDescent="0.25">
      <c r="A556" t="s">
        <v>1</v>
      </c>
      <c r="B556" s="2">
        <v>0.62671296296296297</v>
      </c>
      <c r="C556">
        <v>2770</v>
      </c>
      <c r="D556">
        <v>1.0161999500000001</v>
      </c>
      <c r="E556" s="6">
        <f t="shared" si="34"/>
        <v>429.06490434900002</v>
      </c>
      <c r="F556">
        <v>1.2824000099999999</v>
      </c>
      <c r="G556" s="6">
        <f t="shared" si="33"/>
        <v>532.91169993540007</v>
      </c>
      <c r="H556">
        <v>0.46300000000000002</v>
      </c>
      <c r="I556">
        <f t="shared" si="35"/>
        <v>555.6</v>
      </c>
      <c r="J556">
        <v>0.57560003000000004</v>
      </c>
      <c r="K556" s="6">
        <f t="shared" si="36"/>
        <v>450.03444927160001</v>
      </c>
      <c r="L556" s="6"/>
    </row>
    <row r="557" spans="1:12" x14ac:dyDescent="0.25">
      <c r="A557" t="s">
        <v>1</v>
      </c>
      <c r="B557" s="2">
        <v>0.62677083333333339</v>
      </c>
      <c r="C557">
        <v>2775</v>
      </c>
      <c r="D557">
        <v>1.01559997</v>
      </c>
      <c r="E557" s="6">
        <f t="shared" si="34"/>
        <v>428.8291002094</v>
      </c>
      <c r="F557">
        <v>1.2834999600000001</v>
      </c>
      <c r="G557" s="6">
        <f t="shared" si="33"/>
        <v>533.34457425840003</v>
      </c>
      <c r="H557">
        <v>0.45640001000000002</v>
      </c>
      <c r="I557">
        <f t="shared" si="35"/>
        <v>547.68001200000003</v>
      </c>
      <c r="J557">
        <v>0.57940000000000003</v>
      </c>
      <c r="K557" s="6">
        <f t="shared" si="36"/>
        <v>452.22216800000001</v>
      </c>
      <c r="L557" s="6"/>
    </row>
    <row r="558" spans="1:12" x14ac:dyDescent="0.25">
      <c r="A558" t="s">
        <v>1</v>
      </c>
      <c r="B558" s="2">
        <v>0.62682870370370369</v>
      </c>
      <c r="C558">
        <v>2780</v>
      </c>
      <c r="D558">
        <v>1.01559997</v>
      </c>
      <c r="E558" s="6">
        <f t="shared" si="34"/>
        <v>428.8291002094</v>
      </c>
      <c r="F558">
        <v>1.26709998</v>
      </c>
      <c r="G558" s="6">
        <f t="shared" si="33"/>
        <v>526.8905261292</v>
      </c>
      <c r="H558">
        <v>0.44929998999999998</v>
      </c>
      <c r="I558">
        <f t="shared" si="35"/>
        <v>539.159988</v>
      </c>
      <c r="J558">
        <v>0.57399999999999995</v>
      </c>
      <c r="K558" s="6">
        <f t="shared" si="36"/>
        <v>449.11328000000003</v>
      </c>
      <c r="L558" s="6"/>
    </row>
    <row r="559" spans="1:12" x14ac:dyDescent="0.25">
      <c r="A559" t="s">
        <v>1</v>
      </c>
      <c r="B559" s="2">
        <v>0.62688657407407411</v>
      </c>
      <c r="C559">
        <v>2785</v>
      </c>
      <c r="D559">
        <v>1.0199999799999999</v>
      </c>
      <c r="E559" s="6">
        <f t="shared" si="34"/>
        <v>430.55839213959996</v>
      </c>
      <c r="F559">
        <v>1.2321000099999999</v>
      </c>
      <c r="G559" s="6">
        <f t="shared" si="33"/>
        <v>513.11663793540004</v>
      </c>
      <c r="H559">
        <v>0.44</v>
      </c>
      <c r="I559">
        <f t="shared" si="35"/>
        <v>528</v>
      </c>
      <c r="J559">
        <v>0.57560003000000004</v>
      </c>
      <c r="K559" s="6">
        <f t="shared" si="36"/>
        <v>450.03444927160001</v>
      </c>
      <c r="L559" s="6"/>
    </row>
    <row r="560" spans="1:12" x14ac:dyDescent="0.25">
      <c r="A560" t="s">
        <v>1</v>
      </c>
      <c r="B560" s="2">
        <v>0.62694444444444442</v>
      </c>
      <c r="C560">
        <v>2790</v>
      </c>
      <c r="D560">
        <v>1.01559997</v>
      </c>
      <c r="E560" s="6">
        <f t="shared" si="34"/>
        <v>428.8291002094</v>
      </c>
      <c r="F560">
        <v>1.21570003</v>
      </c>
      <c r="G560" s="6">
        <f t="shared" si="33"/>
        <v>506.6625898062</v>
      </c>
      <c r="H560">
        <v>0.43349999</v>
      </c>
      <c r="I560">
        <f t="shared" si="35"/>
        <v>520.19998799999996</v>
      </c>
      <c r="J560">
        <v>0.57509999999999994</v>
      </c>
      <c r="K560" s="6">
        <f t="shared" si="36"/>
        <v>449.74657200000001</v>
      </c>
      <c r="L560" s="6"/>
    </row>
    <row r="561" spans="1:12" x14ac:dyDescent="0.25">
      <c r="A561" t="s">
        <v>1</v>
      </c>
      <c r="B561" s="2">
        <v>0.62700231481481483</v>
      </c>
      <c r="C561">
        <v>2795</v>
      </c>
      <c r="D561">
        <v>1.0140000600000001</v>
      </c>
      <c r="E561" s="6">
        <f t="shared" si="34"/>
        <v>428.20030358119999</v>
      </c>
      <c r="F561">
        <v>1.20420003</v>
      </c>
      <c r="G561" s="6">
        <f t="shared" si="33"/>
        <v>502.1368798062</v>
      </c>
      <c r="H561">
        <v>0.4269</v>
      </c>
      <c r="I561">
        <f t="shared" si="35"/>
        <v>512.28</v>
      </c>
      <c r="J561">
        <v>0.58219999</v>
      </c>
      <c r="K561" s="6">
        <f t="shared" si="36"/>
        <v>453.83417824280002</v>
      </c>
      <c r="L561" s="6"/>
    </row>
    <row r="562" spans="1:12" x14ac:dyDescent="0.25">
      <c r="A562" t="s">
        <v>1</v>
      </c>
      <c r="B562" s="2">
        <v>0.62706018518518525</v>
      </c>
      <c r="C562">
        <v>2800</v>
      </c>
      <c r="D562">
        <v>1.01559997</v>
      </c>
      <c r="E562" s="6">
        <f t="shared" si="34"/>
        <v>428.8291002094</v>
      </c>
      <c r="F562">
        <v>1.1937999699999999</v>
      </c>
      <c r="G562" s="6">
        <f t="shared" si="33"/>
        <v>498.04404019380002</v>
      </c>
      <c r="H562">
        <v>0.42250000999999998</v>
      </c>
      <c r="I562">
        <f t="shared" si="35"/>
        <v>507.00001199999997</v>
      </c>
      <c r="J562">
        <v>0.58329998999999999</v>
      </c>
      <c r="K562" s="6">
        <f t="shared" si="36"/>
        <v>454.4674702428</v>
      </c>
      <c r="L562" s="6"/>
    </row>
    <row r="563" spans="1:12" x14ac:dyDescent="0.25">
      <c r="A563" t="s">
        <v>1</v>
      </c>
      <c r="B563" s="2">
        <v>0.62711805555555555</v>
      </c>
      <c r="C563">
        <v>2805</v>
      </c>
      <c r="D563">
        <v>1.0146000399999999</v>
      </c>
      <c r="E563" s="6">
        <f t="shared" si="34"/>
        <v>428.43610772079995</v>
      </c>
      <c r="F563">
        <v>1.1911</v>
      </c>
      <c r="G563" s="6">
        <f t="shared" si="33"/>
        <v>496.98149400000005</v>
      </c>
      <c r="H563">
        <v>0.41870001000000001</v>
      </c>
      <c r="I563">
        <f t="shared" si="35"/>
        <v>502.44001200000002</v>
      </c>
      <c r="J563">
        <v>0.57940000000000003</v>
      </c>
      <c r="K563" s="6">
        <f t="shared" si="36"/>
        <v>452.22216800000001</v>
      </c>
      <c r="L563" s="6"/>
    </row>
    <row r="564" spans="1:12" x14ac:dyDescent="0.25">
      <c r="A564" t="s">
        <v>1</v>
      </c>
      <c r="B564" s="2">
        <v>0.62717592592592586</v>
      </c>
      <c r="C564">
        <v>2810</v>
      </c>
      <c r="D564">
        <v>1.0161999500000001</v>
      </c>
      <c r="E564" s="6">
        <f t="shared" si="34"/>
        <v>429.06490434900002</v>
      </c>
      <c r="F564">
        <v>1.1779999699999999</v>
      </c>
      <c r="G564" s="6">
        <f t="shared" si="33"/>
        <v>491.8261081938</v>
      </c>
      <c r="H564">
        <v>0.41159999000000003</v>
      </c>
      <c r="I564">
        <f t="shared" si="35"/>
        <v>493.91998800000005</v>
      </c>
      <c r="J564">
        <v>0.57230002000000002</v>
      </c>
      <c r="K564" s="6">
        <f t="shared" si="36"/>
        <v>448.13456751440003</v>
      </c>
      <c r="L564" s="6"/>
    </row>
    <row r="565" spans="1:12" x14ac:dyDescent="0.25">
      <c r="A565" t="s">
        <v>1</v>
      </c>
      <c r="B565" s="2">
        <v>0.62723379629629628</v>
      </c>
      <c r="C565">
        <v>2815</v>
      </c>
      <c r="D565">
        <v>1.0150999999999999</v>
      </c>
      <c r="E565" s="6">
        <f t="shared" si="34"/>
        <v>428.63260199999996</v>
      </c>
      <c r="F565">
        <v>1.1512000600000001</v>
      </c>
      <c r="G565" s="6">
        <f t="shared" si="33"/>
        <v>481.27927161240007</v>
      </c>
      <c r="H565">
        <v>0.41</v>
      </c>
      <c r="I565">
        <f t="shared" si="35"/>
        <v>491.99999999999994</v>
      </c>
      <c r="J565">
        <v>0.58160000999999995</v>
      </c>
      <c r="K565" s="6">
        <f t="shared" si="36"/>
        <v>453.48875775720001</v>
      </c>
      <c r="L565" s="6"/>
    </row>
    <row r="566" spans="1:12" x14ac:dyDescent="0.25">
      <c r="A566" t="s">
        <v>1</v>
      </c>
      <c r="B566" s="2">
        <v>0.62729166666666669</v>
      </c>
      <c r="C566">
        <v>2820</v>
      </c>
      <c r="D566">
        <v>1.0146000399999999</v>
      </c>
      <c r="E566" s="6">
        <f t="shared" si="34"/>
        <v>428.43610772079995</v>
      </c>
      <c r="F566">
        <v>1.14680004</v>
      </c>
      <c r="G566" s="6">
        <f t="shared" si="33"/>
        <v>479.54768774160004</v>
      </c>
      <c r="H566">
        <v>0.40610000000000002</v>
      </c>
      <c r="I566">
        <f t="shared" si="35"/>
        <v>487.32</v>
      </c>
      <c r="J566">
        <v>0.58050000999999996</v>
      </c>
      <c r="K566" s="6">
        <f t="shared" si="36"/>
        <v>452.85546575720002</v>
      </c>
      <c r="L566" s="6"/>
    </row>
    <row r="567" spans="1:12" x14ac:dyDescent="0.25">
      <c r="A567" t="s">
        <v>1</v>
      </c>
      <c r="B567" s="2">
        <v>0.62734953703703711</v>
      </c>
      <c r="C567">
        <v>2825</v>
      </c>
      <c r="D567">
        <v>1.02330005</v>
      </c>
      <c r="E567" s="6">
        <f t="shared" si="34"/>
        <v>431.85538565100001</v>
      </c>
      <c r="F567">
        <v>1.1452000099999999</v>
      </c>
      <c r="G567" s="6">
        <f t="shared" si="33"/>
        <v>478.91801193539999</v>
      </c>
      <c r="H567">
        <v>0.40229999999999999</v>
      </c>
      <c r="I567">
        <f t="shared" si="35"/>
        <v>482.76</v>
      </c>
      <c r="J567">
        <v>0.57720000000000005</v>
      </c>
      <c r="K567" s="6">
        <f t="shared" si="36"/>
        <v>450.95558400000004</v>
      </c>
      <c r="L567" s="6"/>
    </row>
    <row r="568" spans="1:12" x14ac:dyDescent="0.25">
      <c r="A568" t="s">
        <v>1</v>
      </c>
      <c r="B568" s="2">
        <v>0.62740740740740741</v>
      </c>
      <c r="C568">
        <v>2830</v>
      </c>
      <c r="D568">
        <v>1.01559997</v>
      </c>
      <c r="E568" s="6">
        <f t="shared" si="34"/>
        <v>428.8291002094</v>
      </c>
      <c r="F568">
        <v>1.14300001</v>
      </c>
      <c r="G568" s="6">
        <f t="shared" si="33"/>
        <v>478.05222393539998</v>
      </c>
      <c r="H568">
        <v>0.39739998999999998</v>
      </c>
      <c r="I568">
        <f t="shared" si="35"/>
        <v>476.87998799999997</v>
      </c>
      <c r="J568">
        <v>0.58160000999999995</v>
      </c>
      <c r="K568" s="6">
        <f t="shared" si="36"/>
        <v>453.48875775720001</v>
      </c>
      <c r="L568" s="6"/>
    </row>
    <row r="569" spans="1:12" x14ac:dyDescent="0.25">
      <c r="A569" t="s">
        <v>1</v>
      </c>
      <c r="B569" s="2">
        <v>0.62746527777777772</v>
      </c>
      <c r="C569">
        <v>2835</v>
      </c>
      <c r="D569">
        <v>1.0140000600000001</v>
      </c>
      <c r="E569" s="6">
        <f t="shared" si="34"/>
        <v>428.20030358119999</v>
      </c>
      <c r="F569">
        <v>1.1315000099999999</v>
      </c>
      <c r="G569" s="6">
        <f t="shared" si="33"/>
        <v>473.52651393539998</v>
      </c>
      <c r="H569">
        <v>0.39359999000000001</v>
      </c>
      <c r="I569">
        <f t="shared" si="35"/>
        <v>472.31998800000002</v>
      </c>
      <c r="J569">
        <v>0.57779997999999999</v>
      </c>
      <c r="K569" s="6">
        <f t="shared" si="36"/>
        <v>451.30100448560006</v>
      </c>
      <c r="L569" s="6"/>
    </row>
    <row r="570" spans="1:12" x14ac:dyDescent="0.25">
      <c r="A570" t="s">
        <v>1</v>
      </c>
      <c r="B570" s="2">
        <v>0.62752314814814814</v>
      </c>
      <c r="C570">
        <v>2840</v>
      </c>
      <c r="D570">
        <v>1.0140000600000001</v>
      </c>
      <c r="E570" s="6">
        <f t="shared" si="34"/>
        <v>428.20030358119999</v>
      </c>
      <c r="F570">
        <v>1.1227999900000001</v>
      </c>
      <c r="G570" s="6">
        <f t="shared" si="33"/>
        <v>470.10270806460005</v>
      </c>
      <c r="H570">
        <v>0.39250001000000001</v>
      </c>
      <c r="I570">
        <f t="shared" si="35"/>
        <v>471.00001200000003</v>
      </c>
      <c r="J570">
        <v>0.57509999999999994</v>
      </c>
      <c r="K570" s="6">
        <f t="shared" si="36"/>
        <v>449.74657200000001</v>
      </c>
      <c r="L570" s="6"/>
    </row>
    <row r="571" spans="1:12" x14ac:dyDescent="0.25">
      <c r="A571" t="s">
        <v>1</v>
      </c>
      <c r="B571" s="2">
        <v>0.62758101851851855</v>
      </c>
      <c r="C571">
        <v>2845</v>
      </c>
      <c r="D571">
        <v>1.0161999500000001</v>
      </c>
      <c r="E571" s="6">
        <f t="shared" si="34"/>
        <v>429.06490434900002</v>
      </c>
      <c r="F571">
        <v>1.11839998</v>
      </c>
      <c r="G571" s="6">
        <f t="shared" si="33"/>
        <v>468.37112812919997</v>
      </c>
      <c r="H571">
        <v>0.39079999999999998</v>
      </c>
      <c r="I571">
        <f t="shared" si="35"/>
        <v>468.96</v>
      </c>
      <c r="J571">
        <v>0.57669996999999995</v>
      </c>
      <c r="K571" s="6">
        <f t="shared" si="36"/>
        <v>450.66770672840005</v>
      </c>
      <c r="L571" s="6"/>
    </row>
    <row r="572" spans="1:12" x14ac:dyDescent="0.25">
      <c r="A572" t="s">
        <v>1</v>
      </c>
      <c r="B572" s="2">
        <v>0.62763888888888886</v>
      </c>
      <c r="C572">
        <v>2850</v>
      </c>
      <c r="D572">
        <v>1.0150999999999999</v>
      </c>
      <c r="E572" s="6">
        <f t="shared" si="34"/>
        <v>428.63260199999996</v>
      </c>
      <c r="F572">
        <v>1.11020005</v>
      </c>
      <c r="G572" s="6">
        <f t="shared" si="33"/>
        <v>465.14412767700003</v>
      </c>
      <c r="H572">
        <v>0.38870000999999998</v>
      </c>
      <c r="I572">
        <f t="shared" si="35"/>
        <v>466.44001199999997</v>
      </c>
      <c r="J572">
        <v>0.57889997999999998</v>
      </c>
      <c r="K572" s="6">
        <f t="shared" si="36"/>
        <v>451.93429648560004</v>
      </c>
      <c r="L572" s="6"/>
    </row>
    <row r="573" spans="1:12" x14ac:dyDescent="0.25">
      <c r="A573" t="s">
        <v>1</v>
      </c>
      <c r="B573" s="2">
        <v>0.62769675925925927</v>
      </c>
      <c r="C573">
        <v>2855</v>
      </c>
      <c r="D573">
        <v>1.01559997</v>
      </c>
      <c r="E573" s="6">
        <f t="shared" si="34"/>
        <v>428.8291002094</v>
      </c>
      <c r="F573">
        <v>1.1080000400000001</v>
      </c>
      <c r="G573" s="6">
        <f t="shared" si="33"/>
        <v>464.27833574160002</v>
      </c>
      <c r="H573">
        <v>0.38650000000000001</v>
      </c>
      <c r="I573">
        <f t="shared" si="35"/>
        <v>463.8</v>
      </c>
      <c r="J573">
        <v>0.57889997999999998</v>
      </c>
      <c r="K573" s="6">
        <f t="shared" si="36"/>
        <v>451.93429648560004</v>
      </c>
      <c r="L573" s="6"/>
    </row>
    <row r="574" spans="1:12" x14ac:dyDescent="0.25">
      <c r="A574" t="s">
        <v>1</v>
      </c>
      <c r="B574" s="2">
        <v>0.62775462962962958</v>
      </c>
      <c r="C574">
        <v>2860</v>
      </c>
      <c r="D574">
        <v>1.01670003</v>
      </c>
      <c r="E574" s="6">
        <f t="shared" si="34"/>
        <v>429.26144579059996</v>
      </c>
      <c r="F574">
        <v>1.1086000199999999</v>
      </c>
      <c r="G574" s="6">
        <f t="shared" si="33"/>
        <v>464.51445187079997</v>
      </c>
      <c r="H574">
        <v>0.38429998999999998</v>
      </c>
      <c r="I574">
        <f t="shared" si="35"/>
        <v>461.159988</v>
      </c>
      <c r="J574">
        <v>0.58050000999999996</v>
      </c>
      <c r="K574" s="6">
        <f t="shared" si="36"/>
        <v>452.85546575720002</v>
      </c>
      <c r="L574" s="6"/>
    </row>
    <row r="575" spans="1:12" x14ac:dyDescent="0.25">
      <c r="A575" t="s">
        <v>1</v>
      </c>
      <c r="B575" s="2">
        <v>0.6278125</v>
      </c>
      <c r="C575">
        <v>2865</v>
      </c>
      <c r="D575">
        <v>1.0080000200000001</v>
      </c>
      <c r="E575" s="6">
        <f t="shared" si="34"/>
        <v>425.84216786040002</v>
      </c>
      <c r="F575">
        <v>1.1025999799999999</v>
      </c>
      <c r="G575" s="6">
        <f t="shared" si="33"/>
        <v>462.15319612919996</v>
      </c>
      <c r="H575">
        <v>0.38209999</v>
      </c>
      <c r="I575">
        <f t="shared" si="35"/>
        <v>458.51998800000001</v>
      </c>
      <c r="J575">
        <v>0.57560003000000004</v>
      </c>
      <c r="K575" s="6">
        <f t="shared" si="36"/>
        <v>450.03444927160001</v>
      </c>
      <c r="L575" s="6"/>
    </row>
    <row r="576" spans="1:12" x14ac:dyDescent="0.25">
      <c r="A576" t="s">
        <v>1</v>
      </c>
      <c r="B576" s="2">
        <v>0.62787037037037041</v>
      </c>
      <c r="C576">
        <v>2870</v>
      </c>
      <c r="D576">
        <v>1.01670003</v>
      </c>
      <c r="E576" s="6">
        <f t="shared" si="34"/>
        <v>429.26144579059996</v>
      </c>
      <c r="F576">
        <v>1.10039997</v>
      </c>
      <c r="G576" s="6">
        <f t="shared" si="33"/>
        <v>461.2874041938</v>
      </c>
      <c r="H576">
        <v>0.38159999</v>
      </c>
      <c r="I576">
        <f t="shared" si="35"/>
        <v>457.91998799999999</v>
      </c>
      <c r="J576">
        <v>0.57720000000000005</v>
      </c>
      <c r="K576" s="6">
        <f t="shared" si="36"/>
        <v>450.95558400000004</v>
      </c>
      <c r="L576" s="6"/>
    </row>
    <row r="577" spans="1:12" x14ac:dyDescent="0.25">
      <c r="A577" t="s">
        <v>1</v>
      </c>
      <c r="B577" s="2">
        <v>0.62792824074074072</v>
      </c>
      <c r="C577">
        <v>2875</v>
      </c>
      <c r="D577">
        <v>1.01779997</v>
      </c>
      <c r="E577" s="6">
        <f t="shared" si="34"/>
        <v>429.69374420939999</v>
      </c>
      <c r="F577">
        <v>1.0932999800000001</v>
      </c>
      <c r="G577" s="6">
        <f t="shared" si="33"/>
        <v>458.49327412920002</v>
      </c>
      <c r="H577">
        <v>0.37880000000000003</v>
      </c>
      <c r="I577">
        <f t="shared" si="35"/>
        <v>454.56000000000006</v>
      </c>
      <c r="J577">
        <v>0.57720000000000005</v>
      </c>
      <c r="K577" s="6">
        <f t="shared" si="36"/>
        <v>450.95558400000004</v>
      </c>
      <c r="L577" s="6"/>
    </row>
    <row r="578" spans="1:12" x14ac:dyDescent="0.25">
      <c r="A578" t="s">
        <v>1</v>
      </c>
      <c r="B578" s="2">
        <v>0.62798611111111113</v>
      </c>
      <c r="C578">
        <v>2880</v>
      </c>
      <c r="D578">
        <v>1.0183999500000001</v>
      </c>
      <c r="E578" s="6">
        <f t="shared" si="34"/>
        <v>429.92954834900002</v>
      </c>
      <c r="F578">
        <v>1.0927</v>
      </c>
      <c r="G578" s="6">
        <f t="shared" ref="G578:G641" si="37">(393.54*F578)+28.236</f>
        <v>458.257158</v>
      </c>
      <c r="H578">
        <v>0.37769999999999998</v>
      </c>
      <c r="I578">
        <f t="shared" si="35"/>
        <v>453.23999999999995</v>
      </c>
      <c r="J578">
        <v>0.57999997999999997</v>
      </c>
      <c r="K578" s="6">
        <f t="shared" si="36"/>
        <v>452.56758848560003</v>
      </c>
      <c r="L578" s="6"/>
    </row>
    <row r="579" spans="1:12" x14ac:dyDescent="0.25">
      <c r="A579" t="s">
        <v>1</v>
      </c>
      <c r="B579" s="2">
        <v>0.62804398148148144</v>
      </c>
      <c r="C579">
        <v>2885</v>
      </c>
      <c r="D579">
        <v>1.01670003</v>
      </c>
      <c r="E579" s="6">
        <f t="shared" ref="E579:E642" si="38">(393.02*D579)+29.678</f>
        <v>429.26144579059996</v>
      </c>
      <c r="F579">
        <v>1.0862000000000001</v>
      </c>
      <c r="G579" s="6">
        <f t="shared" si="37"/>
        <v>455.69914800000004</v>
      </c>
      <c r="H579">
        <v>0.37549999000000001</v>
      </c>
      <c r="I579">
        <f t="shared" ref="I579:I642" si="39">H579*(3000/2.5)</f>
        <v>450.599988</v>
      </c>
      <c r="J579">
        <v>0.57340002000000001</v>
      </c>
      <c r="K579" s="6">
        <f t="shared" ref="K579:K642" si="40">(575.72*J579)+118.65</f>
        <v>448.76785951440002</v>
      </c>
      <c r="L579" s="6"/>
    </row>
    <row r="580" spans="1:12" x14ac:dyDescent="0.25">
      <c r="A580" t="s">
        <v>1</v>
      </c>
      <c r="B580" s="2">
        <v>0.62810185185185186</v>
      </c>
      <c r="C580">
        <v>2890</v>
      </c>
      <c r="D580">
        <v>1.01069999</v>
      </c>
      <c r="E580" s="6">
        <f t="shared" si="38"/>
        <v>426.9033100698</v>
      </c>
      <c r="F580">
        <v>1.0872999400000001</v>
      </c>
      <c r="G580" s="6">
        <f t="shared" si="37"/>
        <v>456.13201838760006</v>
      </c>
      <c r="H580">
        <v>0.37439999000000002</v>
      </c>
      <c r="I580">
        <f t="shared" si="39"/>
        <v>449.279988</v>
      </c>
      <c r="J580">
        <v>0.57889997999999998</v>
      </c>
      <c r="K580" s="6">
        <f t="shared" si="40"/>
        <v>451.93429648560004</v>
      </c>
      <c r="L580" s="6"/>
    </row>
    <row r="581" spans="1:12" x14ac:dyDescent="0.25">
      <c r="A581" t="s">
        <v>1</v>
      </c>
      <c r="B581" s="2">
        <v>0.62815972222222227</v>
      </c>
      <c r="C581">
        <v>2895</v>
      </c>
      <c r="D581">
        <v>1.0183999500000001</v>
      </c>
      <c r="E581" s="6">
        <f t="shared" si="38"/>
        <v>429.92954834900002</v>
      </c>
      <c r="F581">
        <v>1.08179998</v>
      </c>
      <c r="G581" s="6">
        <f t="shared" si="37"/>
        <v>453.96756412920001</v>
      </c>
      <c r="H581">
        <v>0.37340000000000001</v>
      </c>
      <c r="I581">
        <f t="shared" si="39"/>
        <v>448.08</v>
      </c>
      <c r="J581">
        <v>0.57999997999999997</v>
      </c>
      <c r="K581" s="6">
        <f t="shared" si="40"/>
        <v>452.56758848560003</v>
      </c>
      <c r="L581" s="6"/>
    </row>
    <row r="582" spans="1:12" x14ac:dyDescent="0.25">
      <c r="A582" t="s">
        <v>1</v>
      </c>
      <c r="B582" s="2">
        <v>0.62821759259259258</v>
      </c>
      <c r="C582">
        <v>2900</v>
      </c>
      <c r="D582">
        <v>1.01730001</v>
      </c>
      <c r="E582" s="6">
        <f t="shared" si="38"/>
        <v>429.49724993019998</v>
      </c>
      <c r="F582">
        <v>1.0791000100000001</v>
      </c>
      <c r="G582" s="6">
        <f t="shared" si="37"/>
        <v>452.90501793540005</v>
      </c>
      <c r="H582">
        <v>0.37340000000000001</v>
      </c>
      <c r="I582">
        <f t="shared" si="39"/>
        <v>448.08</v>
      </c>
      <c r="J582">
        <v>0.57999997999999997</v>
      </c>
      <c r="K582" s="6">
        <f t="shared" si="40"/>
        <v>452.56758848560003</v>
      </c>
      <c r="L582" s="6"/>
    </row>
    <row r="583" spans="1:12" x14ac:dyDescent="0.25">
      <c r="A583" t="s">
        <v>1</v>
      </c>
      <c r="B583" s="2">
        <v>0.62827546296296299</v>
      </c>
      <c r="C583">
        <v>2905</v>
      </c>
      <c r="D583">
        <v>1.0183999500000001</v>
      </c>
      <c r="E583" s="6">
        <f t="shared" si="38"/>
        <v>429.92954834900002</v>
      </c>
      <c r="F583">
        <v>1.0773999700000001</v>
      </c>
      <c r="G583" s="6">
        <f t="shared" si="37"/>
        <v>452.23598419380005</v>
      </c>
      <c r="H583">
        <v>0.37230000000000002</v>
      </c>
      <c r="I583">
        <f t="shared" si="39"/>
        <v>446.76000000000005</v>
      </c>
      <c r="J583">
        <v>0.58819997000000002</v>
      </c>
      <c r="K583" s="6">
        <f t="shared" si="40"/>
        <v>457.28848672840002</v>
      </c>
      <c r="L583" s="6"/>
    </row>
    <row r="584" spans="1:12" x14ac:dyDescent="0.25">
      <c r="A584" t="s">
        <v>1</v>
      </c>
      <c r="B584" s="2">
        <v>0.6283333333333333</v>
      </c>
      <c r="C584">
        <v>2910</v>
      </c>
      <c r="D584">
        <v>1.0189000399999999</v>
      </c>
      <c r="E584" s="6">
        <f t="shared" si="38"/>
        <v>430.12609372079993</v>
      </c>
      <c r="F584">
        <v>1.0779999499999999</v>
      </c>
      <c r="G584" s="6">
        <f t="shared" si="37"/>
        <v>452.47210032300001</v>
      </c>
      <c r="H584">
        <v>0.36950000999999999</v>
      </c>
      <c r="I584">
        <f t="shared" si="39"/>
        <v>443.400012</v>
      </c>
      <c r="J584">
        <v>0.58649998999999997</v>
      </c>
      <c r="K584" s="6">
        <f t="shared" si="40"/>
        <v>456.30977424280002</v>
      </c>
      <c r="L584" s="6"/>
    </row>
    <row r="585" spans="1:12" x14ac:dyDescent="0.25">
      <c r="A585" t="s">
        <v>1</v>
      </c>
      <c r="B585" s="2">
        <v>0.62839120370370372</v>
      </c>
      <c r="C585">
        <v>2915</v>
      </c>
      <c r="D585">
        <v>1.0189000399999999</v>
      </c>
      <c r="E585" s="6">
        <f t="shared" si="38"/>
        <v>430.12609372079993</v>
      </c>
      <c r="F585">
        <v>1.07519996</v>
      </c>
      <c r="G585" s="6">
        <f t="shared" si="37"/>
        <v>451.37019225839998</v>
      </c>
      <c r="H585">
        <v>0.36790001</v>
      </c>
      <c r="I585">
        <f t="shared" si="39"/>
        <v>441.48001199999999</v>
      </c>
      <c r="J585">
        <v>0.58219999</v>
      </c>
      <c r="K585" s="6">
        <f t="shared" si="40"/>
        <v>453.83417824280002</v>
      </c>
      <c r="L585" s="6"/>
    </row>
    <row r="586" spans="1:12" x14ac:dyDescent="0.25">
      <c r="A586" t="s">
        <v>1</v>
      </c>
      <c r="B586" s="2">
        <v>0.62844907407407413</v>
      </c>
      <c r="C586">
        <v>2920</v>
      </c>
      <c r="D586">
        <v>1.01950002</v>
      </c>
      <c r="E586" s="6">
        <f t="shared" si="38"/>
        <v>430.36189786039995</v>
      </c>
      <c r="F586">
        <v>1.0741000199999999</v>
      </c>
      <c r="G586" s="6">
        <f t="shared" si="37"/>
        <v>450.93732187079996</v>
      </c>
      <c r="H586">
        <v>0.36840001</v>
      </c>
      <c r="I586">
        <f t="shared" si="39"/>
        <v>442.08001200000001</v>
      </c>
      <c r="J586">
        <v>0.58440000000000003</v>
      </c>
      <c r="K586" s="6">
        <f t="shared" si="40"/>
        <v>455.10076800000002</v>
      </c>
      <c r="L586" s="6"/>
    </row>
    <row r="587" spans="1:12" x14ac:dyDescent="0.25">
      <c r="A587" t="s">
        <v>1</v>
      </c>
      <c r="B587" s="2">
        <v>0.62850694444444444</v>
      </c>
      <c r="C587">
        <v>2925</v>
      </c>
      <c r="D587">
        <v>1.02059996</v>
      </c>
      <c r="E587" s="6">
        <f t="shared" si="38"/>
        <v>430.79419627919998</v>
      </c>
      <c r="F587">
        <v>1.07519996</v>
      </c>
      <c r="G587" s="6">
        <f t="shared" si="37"/>
        <v>451.37019225839998</v>
      </c>
      <c r="H587">
        <v>0.36840001</v>
      </c>
      <c r="I587">
        <f t="shared" si="39"/>
        <v>442.08001200000001</v>
      </c>
      <c r="J587">
        <v>0.57940000000000003</v>
      </c>
      <c r="K587" s="6">
        <f t="shared" si="40"/>
        <v>452.22216800000001</v>
      </c>
      <c r="L587" s="6"/>
    </row>
    <row r="588" spans="1:12" x14ac:dyDescent="0.25">
      <c r="A588" t="s">
        <v>1</v>
      </c>
      <c r="B588" s="2">
        <v>0.62856481481481474</v>
      </c>
      <c r="C588">
        <v>2930</v>
      </c>
      <c r="D588">
        <v>1.0217000199999999</v>
      </c>
      <c r="E588" s="6">
        <f t="shared" si="38"/>
        <v>431.22654186039995</v>
      </c>
      <c r="F588">
        <v>1.07360005</v>
      </c>
      <c r="G588" s="6">
        <f t="shared" si="37"/>
        <v>450.74056367700001</v>
      </c>
      <c r="H588">
        <v>0.36730000000000002</v>
      </c>
      <c r="I588">
        <f t="shared" si="39"/>
        <v>440.76</v>
      </c>
      <c r="J588">
        <v>0.58270001000000005</v>
      </c>
      <c r="K588" s="6">
        <f t="shared" si="40"/>
        <v>454.1220497572001</v>
      </c>
      <c r="L588" s="6"/>
    </row>
    <row r="589" spans="1:12" x14ac:dyDescent="0.25">
      <c r="A589" t="s">
        <v>1</v>
      </c>
      <c r="B589" s="2">
        <v>0.62862268518518516</v>
      </c>
      <c r="C589">
        <v>2935</v>
      </c>
      <c r="D589">
        <v>1.0217000199999999</v>
      </c>
      <c r="E589" s="6">
        <f t="shared" si="38"/>
        <v>431.22654186039995</v>
      </c>
      <c r="F589">
        <v>1.07140005</v>
      </c>
      <c r="G589" s="6">
        <f t="shared" si="37"/>
        <v>449.87477567700006</v>
      </c>
      <c r="H589">
        <v>0.36520001000000002</v>
      </c>
      <c r="I589">
        <f t="shared" si="39"/>
        <v>438.24001200000004</v>
      </c>
      <c r="J589">
        <v>0.57399999999999995</v>
      </c>
      <c r="K589" s="6">
        <f t="shared" si="40"/>
        <v>449.11328000000003</v>
      </c>
      <c r="L589" s="6"/>
    </row>
    <row r="590" spans="1:12" x14ac:dyDescent="0.25">
      <c r="A590" t="s">
        <v>1</v>
      </c>
      <c r="B590" s="2">
        <v>0.62868055555555558</v>
      </c>
      <c r="C590">
        <v>2940</v>
      </c>
      <c r="D590">
        <v>1.0238000199999999</v>
      </c>
      <c r="E590" s="6">
        <f t="shared" si="38"/>
        <v>432.05188386039993</v>
      </c>
      <c r="F590">
        <v>1.06869996</v>
      </c>
      <c r="G590" s="6">
        <f t="shared" si="37"/>
        <v>448.81218225840001</v>
      </c>
      <c r="H590">
        <v>0.36620000000000003</v>
      </c>
      <c r="I590">
        <f t="shared" si="39"/>
        <v>439.44000000000005</v>
      </c>
      <c r="J590">
        <v>0.57509999999999994</v>
      </c>
      <c r="K590" s="6">
        <f t="shared" si="40"/>
        <v>449.74657200000001</v>
      </c>
      <c r="L590" s="6"/>
    </row>
    <row r="591" spans="1:12" x14ac:dyDescent="0.25">
      <c r="A591" t="s">
        <v>1</v>
      </c>
      <c r="B591" s="2">
        <v>0.62873842592592599</v>
      </c>
      <c r="C591">
        <v>2945</v>
      </c>
      <c r="D591">
        <v>1.0217000199999999</v>
      </c>
      <c r="E591" s="6">
        <f t="shared" si="38"/>
        <v>431.22654186039995</v>
      </c>
      <c r="F591">
        <v>1.0692000399999999</v>
      </c>
      <c r="G591" s="6">
        <f t="shared" si="37"/>
        <v>449.00898374159999</v>
      </c>
      <c r="H591">
        <v>0.36520001000000002</v>
      </c>
      <c r="I591">
        <f t="shared" si="39"/>
        <v>438.24001200000004</v>
      </c>
      <c r="J591">
        <v>0.57999997999999997</v>
      </c>
      <c r="K591" s="6">
        <f t="shared" si="40"/>
        <v>452.56758848560003</v>
      </c>
      <c r="L591" s="6"/>
    </row>
    <row r="592" spans="1:12" x14ac:dyDescent="0.25">
      <c r="A592" t="s">
        <v>1</v>
      </c>
      <c r="B592" s="2">
        <v>0.6287962962962963</v>
      </c>
      <c r="C592">
        <v>2950</v>
      </c>
      <c r="D592">
        <v>1.0217000199999999</v>
      </c>
      <c r="E592" s="6">
        <f t="shared" si="38"/>
        <v>431.22654186039995</v>
      </c>
      <c r="F592">
        <v>1.06760001</v>
      </c>
      <c r="G592" s="6">
        <f t="shared" si="37"/>
        <v>448.37930793540005</v>
      </c>
      <c r="H592">
        <v>0.36349999999999999</v>
      </c>
      <c r="I592">
        <f t="shared" si="39"/>
        <v>436.2</v>
      </c>
      <c r="J592">
        <v>0.57450002</v>
      </c>
      <c r="K592" s="6">
        <f t="shared" si="40"/>
        <v>449.4011515144</v>
      </c>
      <c r="L592" s="6"/>
    </row>
    <row r="593" spans="1:12" x14ac:dyDescent="0.25">
      <c r="A593" t="s">
        <v>1</v>
      </c>
      <c r="B593" s="2">
        <v>0.6288541666666666</v>
      </c>
      <c r="C593">
        <v>2955</v>
      </c>
      <c r="D593">
        <v>1.02330005</v>
      </c>
      <c r="E593" s="6">
        <f t="shared" si="38"/>
        <v>431.85538565100001</v>
      </c>
      <c r="F593">
        <v>1.0680999799999999</v>
      </c>
      <c r="G593" s="6">
        <f t="shared" si="37"/>
        <v>448.5760661292</v>
      </c>
      <c r="H593">
        <v>0.36459999999999998</v>
      </c>
      <c r="I593">
        <f t="shared" si="39"/>
        <v>437.52</v>
      </c>
      <c r="J593">
        <v>0.58380001999999998</v>
      </c>
      <c r="K593" s="6">
        <f t="shared" si="40"/>
        <v>454.7553475144</v>
      </c>
      <c r="L593" s="6"/>
    </row>
    <row r="594" spans="1:12" x14ac:dyDescent="0.25">
      <c r="A594" t="s">
        <v>1</v>
      </c>
      <c r="B594" s="2">
        <v>0.62891203703703702</v>
      </c>
      <c r="C594">
        <v>2960</v>
      </c>
      <c r="D594">
        <v>1.0227999699999999</v>
      </c>
      <c r="E594" s="6">
        <f t="shared" si="38"/>
        <v>431.65884420939994</v>
      </c>
      <c r="F594">
        <v>1.0664999500000001</v>
      </c>
      <c r="G594" s="6">
        <f t="shared" si="37"/>
        <v>447.94639032300006</v>
      </c>
      <c r="H594">
        <v>0.36349999999999999</v>
      </c>
      <c r="I594">
        <f t="shared" si="39"/>
        <v>436.2</v>
      </c>
      <c r="J594">
        <v>0.58219999</v>
      </c>
      <c r="K594" s="6">
        <f t="shared" si="40"/>
        <v>453.83417824280002</v>
      </c>
      <c r="L594" s="6"/>
    </row>
    <row r="595" spans="1:12" x14ac:dyDescent="0.25">
      <c r="A595" t="s">
        <v>1</v>
      </c>
      <c r="B595" s="2">
        <v>0.62896990740740744</v>
      </c>
      <c r="C595">
        <v>2965</v>
      </c>
      <c r="D595">
        <v>1.0217000199999999</v>
      </c>
      <c r="E595" s="6">
        <f t="shared" si="38"/>
        <v>431.22654186039995</v>
      </c>
      <c r="F595">
        <v>1.0636999600000001</v>
      </c>
      <c r="G595" s="6">
        <f t="shared" si="37"/>
        <v>446.84448225840003</v>
      </c>
      <c r="H595">
        <v>0.3624</v>
      </c>
      <c r="I595">
        <f t="shared" si="39"/>
        <v>434.88</v>
      </c>
      <c r="J595">
        <v>0.58270001000000005</v>
      </c>
      <c r="K595" s="6">
        <f t="shared" si="40"/>
        <v>454.1220497572001</v>
      </c>
      <c r="L595" s="6"/>
    </row>
    <row r="596" spans="1:12" x14ac:dyDescent="0.25">
      <c r="A596" t="s">
        <v>1</v>
      </c>
      <c r="B596" s="2">
        <v>0.62902777777777774</v>
      </c>
      <c r="C596">
        <v>2970</v>
      </c>
      <c r="D596">
        <v>1.0238000199999999</v>
      </c>
      <c r="E596" s="6">
        <f t="shared" si="38"/>
        <v>432.05188386039993</v>
      </c>
      <c r="F596">
        <v>1.0642999399999999</v>
      </c>
      <c r="G596" s="6">
        <f t="shared" si="37"/>
        <v>447.08059838759999</v>
      </c>
      <c r="H596">
        <v>0.36300000999999998</v>
      </c>
      <c r="I596">
        <f t="shared" si="39"/>
        <v>435.60001199999999</v>
      </c>
      <c r="J596">
        <v>0.58329998999999999</v>
      </c>
      <c r="K596" s="6">
        <f t="shared" si="40"/>
        <v>454.4674702428</v>
      </c>
      <c r="L596" s="6"/>
    </row>
    <row r="597" spans="1:12" x14ac:dyDescent="0.25">
      <c r="A597" t="s">
        <v>1</v>
      </c>
      <c r="B597" s="2">
        <v>0.62908564814814816</v>
      </c>
      <c r="C597">
        <v>2975</v>
      </c>
      <c r="D597">
        <v>1.02330005</v>
      </c>
      <c r="E597" s="6">
        <f t="shared" si="38"/>
        <v>431.85538565100001</v>
      </c>
      <c r="F597">
        <v>1.06270003</v>
      </c>
      <c r="G597" s="6">
        <f t="shared" si="37"/>
        <v>446.45096980620002</v>
      </c>
      <c r="H597">
        <v>0.3619</v>
      </c>
      <c r="I597">
        <f t="shared" si="39"/>
        <v>434.28</v>
      </c>
      <c r="J597">
        <v>0.58219999</v>
      </c>
      <c r="K597" s="6">
        <f t="shared" si="40"/>
        <v>453.83417824280002</v>
      </c>
      <c r="L597" s="6"/>
    </row>
    <row r="598" spans="1:12" x14ac:dyDescent="0.25">
      <c r="A598" t="s">
        <v>1</v>
      </c>
      <c r="B598" s="2">
        <v>0.62914351851851846</v>
      </c>
      <c r="C598">
        <v>2980</v>
      </c>
      <c r="D598">
        <v>1.0211000400000001</v>
      </c>
      <c r="E598" s="6">
        <f t="shared" si="38"/>
        <v>430.99073772080004</v>
      </c>
      <c r="F598">
        <v>1.0631999999999999</v>
      </c>
      <c r="G598" s="6">
        <f t="shared" si="37"/>
        <v>446.64772799999997</v>
      </c>
      <c r="H598">
        <v>0.36129999000000002</v>
      </c>
      <c r="I598">
        <f t="shared" si="39"/>
        <v>433.55998800000003</v>
      </c>
      <c r="J598">
        <v>0.58490001999999996</v>
      </c>
      <c r="K598" s="6">
        <f t="shared" si="40"/>
        <v>455.38863951439998</v>
      </c>
      <c r="L598" s="6"/>
    </row>
    <row r="599" spans="1:12" x14ac:dyDescent="0.25">
      <c r="A599" t="s">
        <v>1</v>
      </c>
      <c r="B599" s="2">
        <v>0.62920138888888888</v>
      </c>
      <c r="C599">
        <v>2985</v>
      </c>
      <c r="D599">
        <v>1.0238000199999999</v>
      </c>
      <c r="E599" s="6">
        <f t="shared" si="38"/>
        <v>432.05188386039993</v>
      </c>
      <c r="F599">
        <v>1.0653999999999999</v>
      </c>
      <c r="G599" s="6">
        <f t="shared" si="37"/>
        <v>447.51351599999998</v>
      </c>
      <c r="H599">
        <v>0.36129999000000002</v>
      </c>
      <c r="I599">
        <f t="shared" si="39"/>
        <v>433.55998800000003</v>
      </c>
      <c r="J599">
        <v>0.57620000999999998</v>
      </c>
      <c r="K599" s="6">
        <f t="shared" si="40"/>
        <v>450.37986975720003</v>
      </c>
      <c r="L599" s="6"/>
    </row>
    <row r="600" spans="1:12" x14ac:dyDescent="0.25">
      <c r="A600" t="s">
        <v>1</v>
      </c>
      <c r="B600" s="2">
        <v>0.6292592592592593</v>
      </c>
      <c r="C600">
        <v>2990</v>
      </c>
      <c r="D600">
        <v>1.0217000199999999</v>
      </c>
      <c r="E600" s="6">
        <f t="shared" si="38"/>
        <v>431.22654186039995</v>
      </c>
      <c r="F600">
        <v>1.0631999999999999</v>
      </c>
      <c r="G600" s="6">
        <f t="shared" si="37"/>
        <v>446.64772799999997</v>
      </c>
      <c r="H600">
        <v>0.36129999000000002</v>
      </c>
      <c r="I600">
        <f t="shared" si="39"/>
        <v>433.55998800000003</v>
      </c>
      <c r="J600">
        <v>0.58600003000000001</v>
      </c>
      <c r="K600" s="6">
        <f t="shared" si="40"/>
        <v>456.0219372716</v>
      </c>
      <c r="L600" s="6"/>
    </row>
    <row r="601" spans="1:12" x14ac:dyDescent="0.25">
      <c r="A601" t="s">
        <v>1</v>
      </c>
      <c r="B601" s="2">
        <v>0.6293171296296296</v>
      </c>
      <c r="C601">
        <v>2995</v>
      </c>
      <c r="D601">
        <v>1.0211000400000001</v>
      </c>
      <c r="E601" s="6">
        <f t="shared" si="38"/>
        <v>430.99073772080004</v>
      </c>
      <c r="F601">
        <v>1.06050003</v>
      </c>
      <c r="G601" s="6">
        <f t="shared" si="37"/>
        <v>445.58518180620001</v>
      </c>
      <c r="H601">
        <v>0.36019999000000003</v>
      </c>
      <c r="I601">
        <f t="shared" si="39"/>
        <v>432.23998800000004</v>
      </c>
      <c r="J601">
        <v>0.58270001000000005</v>
      </c>
      <c r="K601" s="6">
        <f t="shared" si="40"/>
        <v>454.1220497572001</v>
      </c>
      <c r="L601" s="6"/>
    </row>
    <row r="602" spans="1:12" x14ac:dyDescent="0.25">
      <c r="A602" t="s">
        <v>1</v>
      </c>
      <c r="B602" s="2">
        <v>0.62937500000000002</v>
      </c>
      <c r="C602">
        <v>3000</v>
      </c>
      <c r="D602">
        <v>1.0199999799999999</v>
      </c>
      <c r="E602" s="6">
        <f t="shared" si="38"/>
        <v>430.55839213959996</v>
      </c>
      <c r="F602">
        <v>1.05990005</v>
      </c>
      <c r="G602" s="6">
        <f t="shared" si="37"/>
        <v>445.349065677</v>
      </c>
      <c r="H602">
        <v>0.35969999000000002</v>
      </c>
      <c r="I602">
        <f t="shared" si="39"/>
        <v>431.63998800000002</v>
      </c>
      <c r="J602">
        <v>0.58160000999999995</v>
      </c>
      <c r="K602" s="6">
        <f t="shared" si="40"/>
        <v>453.48875775720001</v>
      </c>
      <c r="L602" s="6"/>
    </row>
    <row r="603" spans="1:12" x14ac:dyDescent="0.25">
      <c r="A603" t="s">
        <v>1</v>
      </c>
      <c r="B603" s="2">
        <v>0.62943287037037032</v>
      </c>
      <c r="C603">
        <v>3005</v>
      </c>
      <c r="D603">
        <v>1.01950002</v>
      </c>
      <c r="E603" s="6">
        <f t="shared" si="38"/>
        <v>430.36189786039995</v>
      </c>
      <c r="F603">
        <v>1.0593999599999999</v>
      </c>
      <c r="G603" s="6">
        <f t="shared" si="37"/>
        <v>445.15226025839996</v>
      </c>
      <c r="H603">
        <v>0.35910001000000003</v>
      </c>
      <c r="I603">
        <f t="shared" si="39"/>
        <v>430.92001200000004</v>
      </c>
      <c r="J603">
        <v>0.58329998999999999</v>
      </c>
      <c r="K603" s="6">
        <f t="shared" si="40"/>
        <v>454.4674702428</v>
      </c>
      <c r="L603" s="6"/>
    </row>
    <row r="604" spans="1:12" x14ac:dyDescent="0.25">
      <c r="A604" t="s">
        <v>1</v>
      </c>
      <c r="B604" s="2">
        <v>0.62949074074074074</v>
      </c>
      <c r="C604">
        <v>3010</v>
      </c>
      <c r="D604">
        <v>1.0199999799999999</v>
      </c>
      <c r="E604" s="6">
        <f t="shared" si="38"/>
        <v>430.55839213959996</v>
      </c>
      <c r="F604">
        <v>1.05719995</v>
      </c>
      <c r="G604" s="6">
        <f t="shared" si="37"/>
        <v>444.28646832300001</v>
      </c>
      <c r="H604">
        <v>0.35859998999999998</v>
      </c>
      <c r="I604">
        <f t="shared" si="39"/>
        <v>430.31998799999997</v>
      </c>
      <c r="J604">
        <v>0.58380001999999998</v>
      </c>
      <c r="K604" s="6">
        <f t="shared" si="40"/>
        <v>454.7553475144</v>
      </c>
      <c r="L604" s="6"/>
    </row>
    <row r="605" spans="1:12" x14ac:dyDescent="0.25">
      <c r="A605" t="s">
        <v>1</v>
      </c>
      <c r="B605" s="2">
        <v>0.62954861111111116</v>
      </c>
      <c r="C605">
        <v>3015</v>
      </c>
      <c r="D605">
        <v>1.0199999799999999</v>
      </c>
      <c r="E605" s="6">
        <f t="shared" si="38"/>
        <v>430.55839213959996</v>
      </c>
      <c r="F605">
        <v>1.0593999599999999</v>
      </c>
      <c r="G605" s="6">
        <f t="shared" si="37"/>
        <v>445.15226025839996</v>
      </c>
      <c r="H605">
        <v>0.35910001000000003</v>
      </c>
      <c r="I605">
        <f t="shared" si="39"/>
        <v>430.92001200000004</v>
      </c>
      <c r="J605">
        <v>0.58539998999999998</v>
      </c>
      <c r="K605" s="6">
        <f t="shared" si="40"/>
        <v>455.67648224280003</v>
      </c>
      <c r="L605" s="6"/>
    </row>
    <row r="606" spans="1:12" x14ac:dyDescent="0.25">
      <c r="A606" t="s">
        <v>1</v>
      </c>
      <c r="B606" s="2">
        <v>0.62960648148148146</v>
      </c>
      <c r="C606">
        <v>3020</v>
      </c>
      <c r="D606">
        <v>1.02059996</v>
      </c>
      <c r="E606" s="6">
        <f t="shared" si="38"/>
        <v>430.79419627919998</v>
      </c>
      <c r="F606">
        <v>1.0593999599999999</v>
      </c>
      <c r="G606" s="6">
        <f t="shared" si="37"/>
        <v>445.15226025839996</v>
      </c>
      <c r="H606">
        <v>0.35910001000000003</v>
      </c>
      <c r="I606">
        <f t="shared" si="39"/>
        <v>430.92001200000004</v>
      </c>
      <c r="J606">
        <v>0.58490001999999996</v>
      </c>
      <c r="K606" s="6">
        <f t="shared" si="40"/>
        <v>455.38863951439998</v>
      </c>
      <c r="L606" s="6"/>
    </row>
    <row r="607" spans="1:12" x14ac:dyDescent="0.25">
      <c r="A607" t="s">
        <v>1</v>
      </c>
      <c r="B607" s="2">
        <v>0.62966435185185188</v>
      </c>
      <c r="C607">
        <v>3025</v>
      </c>
      <c r="D607">
        <v>1.0221999900000001</v>
      </c>
      <c r="E607" s="6">
        <f t="shared" si="38"/>
        <v>431.42304006979998</v>
      </c>
      <c r="F607">
        <v>1.05990005</v>
      </c>
      <c r="G607" s="6">
        <f t="shared" si="37"/>
        <v>445.349065677</v>
      </c>
      <c r="H607">
        <v>0.35800000999999998</v>
      </c>
      <c r="I607">
        <f t="shared" si="39"/>
        <v>429.60001199999999</v>
      </c>
      <c r="J607">
        <v>0.59310001000000001</v>
      </c>
      <c r="K607" s="6">
        <f t="shared" si="40"/>
        <v>460.10953775719997</v>
      </c>
      <c r="L607" s="6"/>
    </row>
    <row r="608" spans="1:12" x14ac:dyDescent="0.25">
      <c r="A608" t="s">
        <v>1</v>
      </c>
      <c r="B608" s="2">
        <v>0.62972222222222218</v>
      </c>
      <c r="C608">
        <v>3030</v>
      </c>
      <c r="D608">
        <v>1.0221999900000001</v>
      </c>
      <c r="E608" s="6">
        <f t="shared" si="38"/>
        <v>431.42304006979998</v>
      </c>
      <c r="F608">
        <v>1.0583000199999999</v>
      </c>
      <c r="G608" s="6">
        <f t="shared" si="37"/>
        <v>444.71938987079994</v>
      </c>
      <c r="H608">
        <v>0.35749998999999999</v>
      </c>
      <c r="I608">
        <f t="shared" si="39"/>
        <v>428.99998799999997</v>
      </c>
      <c r="J608">
        <v>0.58979999999999999</v>
      </c>
      <c r="K608" s="6">
        <f t="shared" si="40"/>
        <v>458.209656</v>
      </c>
      <c r="L608" s="6"/>
    </row>
    <row r="609" spans="1:12" x14ac:dyDescent="0.25">
      <c r="A609" t="s">
        <v>1</v>
      </c>
      <c r="B609" s="2">
        <v>0.6297800925925926</v>
      </c>
      <c r="C609">
        <v>3035</v>
      </c>
      <c r="D609">
        <v>1.02059996</v>
      </c>
      <c r="E609" s="6">
        <f t="shared" si="38"/>
        <v>430.79419627919998</v>
      </c>
      <c r="F609">
        <v>1.0565999699999999</v>
      </c>
      <c r="G609" s="6">
        <f t="shared" si="37"/>
        <v>444.05035219379999</v>
      </c>
      <c r="H609">
        <v>0.35749998999999999</v>
      </c>
      <c r="I609">
        <f t="shared" si="39"/>
        <v>428.99998799999997</v>
      </c>
      <c r="J609">
        <v>0.57889997999999998</v>
      </c>
      <c r="K609" s="6">
        <f t="shared" si="40"/>
        <v>451.93429648560004</v>
      </c>
      <c r="L609" s="6"/>
    </row>
    <row r="610" spans="1:12" x14ac:dyDescent="0.25">
      <c r="A610" t="s">
        <v>1</v>
      </c>
      <c r="B610" s="2">
        <v>0.62983796296296302</v>
      </c>
      <c r="C610">
        <v>3040</v>
      </c>
      <c r="D610">
        <v>1.0211000400000001</v>
      </c>
      <c r="E610" s="6">
        <f t="shared" si="38"/>
        <v>430.99073772080004</v>
      </c>
      <c r="F610">
        <v>1.05719995</v>
      </c>
      <c r="G610" s="6">
        <f t="shared" si="37"/>
        <v>444.28646832300001</v>
      </c>
      <c r="H610">
        <v>0.35749998999999999</v>
      </c>
      <c r="I610">
        <f t="shared" si="39"/>
        <v>428.99998799999997</v>
      </c>
      <c r="J610">
        <v>0.58490001999999996</v>
      </c>
      <c r="K610" s="6">
        <f t="shared" si="40"/>
        <v>455.38863951439998</v>
      </c>
      <c r="L610" s="6"/>
    </row>
    <row r="611" spans="1:12" x14ac:dyDescent="0.25">
      <c r="A611" t="s">
        <v>1</v>
      </c>
      <c r="B611" s="2">
        <v>0.62989583333333332</v>
      </c>
      <c r="C611">
        <v>3045</v>
      </c>
      <c r="D611">
        <v>1.02059996</v>
      </c>
      <c r="E611" s="6">
        <f t="shared" si="38"/>
        <v>430.79419627919998</v>
      </c>
      <c r="F611">
        <v>1.05499995</v>
      </c>
      <c r="G611" s="6">
        <f t="shared" si="37"/>
        <v>443.420680323</v>
      </c>
      <c r="H611">
        <v>0.35800000999999998</v>
      </c>
      <c r="I611">
        <f t="shared" si="39"/>
        <v>429.60001199999999</v>
      </c>
      <c r="J611">
        <v>0.58380001999999998</v>
      </c>
      <c r="K611" s="6">
        <f t="shared" si="40"/>
        <v>454.7553475144</v>
      </c>
      <c r="L611" s="6"/>
    </row>
    <row r="612" spans="1:12" x14ac:dyDescent="0.25">
      <c r="A612" t="s">
        <v>1</v>
      </c>
      <c r="B612" s="2">
        <v>0.62995370370370374</v>
      </c>
      <c r="C612">
        <v>3050</v>
      </c>
      <c r="D612">
        <v>1.01950002</v>
      </c>
      <c r="E612" s="6">
        <f t="shared" si="38"/>
        <v>430.36189786039995</v>
      </c>
      <c r="F612">
        <v>1.0587999800000001</v>
      </c>
      <c r="G612" s="6">
        <f t="shared" si="37"/>
        <v>444.91614412920006</v>
      </c>
      <c r="H612">
        <v>0.35800000999999998</v>
      </c>
      <c r="I612">
        <f t="shared" si="39"/>
        <v>429.60001199999999</v>
      </c>
      <c r="J612">
        <v>0.58380001999999998</v>
      </c>
      <c r="K612" s="6">
        <f t="shared" si="40"/>
        <v>454.7553475144</v>
      </c>
      <c r="L612" s="6"/>
    </row>
    <row r="613" spans="1:12" x14ac:dyDescent="0.25">
      <c r="A613" t="s">
        <v>1</v>
      </c>
      <c r="B613" s="2">
        <v>0.63001157407407404</v>
      </c>
      <c r="C613">
        <v>3055</v>
      </c>
      <c r="D613">
        <v>1.0211000400000001</v>
      </c>
      <c r="E613" s="6">
        <f t="shared" si="38"/>
        <v>430.99073772080004</v>
      </c>
      <c r="F613">
        <v>1.05499995</v>
      </c>
      <c r="G613" s="6">
        <f t="shared" si="37"/>
        <v>443.420680323</v>
      </c>
      <c r="H613">
        <v>0.35640000999999999</v>
      </c>
      <c r="I613">
        <f t="shared" si="39"/>
        <v>427.68001199999998</v>
      </c>
      <c r="J613">
        <v>0.58050000999999996</v>
      </c>
      <c r="K613" s="6">
        <f t="shared" si="40"/>
        <v>452.85546575720002</v>
      </c>
      <c r="L613" s="6"/>
    </row>
    <row r="614" spans="1:12" x14ac:dyDescent="0.25">
      <c r="A614" t="s">
        <v>1</v>
      </c>
      <c r="B614" s="2">
        <v>0.63006944444444446</v>
      </c>
      <c r="C614">
        <v>3060</v>
      </c>
      <c r="D614">
        <v>1.0211000400000001</v>
      </c>
      <c r="E614" s="6">
        <f t="shared" si="38"/>
        <v>430.99073772080004</v>
      </c>
      <c r="F614">
        <v>1.05499995</v>
      </c>
      <c r="G614" s="6">
        <f t="shared" si="37"/>
        <v>443.420680323</v>
      </c>
      <c r="H614">
        <v>0.35640000999999999</v>
      </c>
      <c r="I614">
        <f t="shared" si="39"/>
        <v>427.68001199999998</v>
      </c>
      <c r="J614">
        <v>0.58649998999999997</v>
      </c>
      <c r="K614" s="6">
        <f t="shared" si="40"/>
        <v>456.30977424280002</v>
      </c>
      <c r="L614" s="6"/>
    </row>
    <row r="615" spans="1:12" x14ac:dyDescent="0.25">
      <c r="A615" t="s">
        <v>1</v>
      </c>
      <c r="B615" s="2">
        <v>0.63012731481481488</v>
      </c>
      <c r="C615">
        <v>3065</v>
      </c>
      <c r="D615">
        <v>1.0227999699999999</v>
      </c>
      <c r="E615" s="6">
        <f t="shared" si="38"/>
        <v>431.65884420939994</v>
      </c>
      <c r="F615">
        <v>1.05610001</v>
      </c>
      <c r="G615" s="6">
        <f t="shared" si="37"/>
        <v>443.85359793539999</v>
      </c>
      <c r="H615">
        <v>0.35479999000000001</v>
      </c>
      <c r="I615">
        <f t="shared" si="39"/>
        <v>425.75998800000002</v>
      </c>
      <c r="J615">
        <v>0.57669996999999995</v>
      </c>
      <c r="K615" s="6">
        <f t="shared" si="40"/>
        <v>450.66770672840005</v>
      </c>
      <c r="L615" s="6"/>
    </row>
    <row r="616" spans="1:12" x14ac:dyDescent="0.25">
      <c r="A616" t="s">
        <v>1</v>
      </c>
      <c r="B616" s="2">
        <v>0.63018518518518518</v>
      </c>
      <c r="C616">
        <v>3070</v>
      </c>
      <c r="D616">
        <v>1.02059996</v>
      </c>
      <c r="E616" s="6">
        <f t="shared" si="38"/>
        <v>430.79419627919998</v>
      </c>
      <c r="F616">
        <v>1.0539000000000001</v>
      </c>
      <c r="G616" s="6">
        <f t="shared" si="37"/>
        <v>442.98780600000003</v>
      </c>
      <c r="H616">
        <v>0.35479999000000001</v>
      </c>
      <c r="I616">
        <f t="shared" si="39"/>
        <v>425.75998800000002</v>
      </c>
      <c r="J616">
        <v>0.58440000000000003</v>
      </c>
      <c r="K616" s="6">
        <f t="shared" si="40"/>
        <v>455.10076800000002</v>
      </c>
      <c r="L616" s="6"/>
    </row>
    <row r="617" spans="1:12" x14ac:dyDescent="0.25">
      <c r="A617" t="s">
        <v>1</v>
      </c>
      <c r="B617" s="2">
        <v>0.63024305555555549</v>
      </c>
      <c r="C617">
        <v>3075</v>
      </c>
      <c r="D617">
        <v>1.0227999699999999</v>
      </c>
      <c r="E617" s="6">
        <f t="shared" si="38"/>
        <v>431.65884420939994</v>
      </c>
      <c r="F617">
        <v>1.0539000000000001</v>
      </c>
      <c r="G617" s="6">
        <f t="shared" si="37"/>
        <v>442.98780600000003</v>
      </c>
      <c r="H617">
        <v>0.35589999</v>
      </c>
      <c r="I617">
        <f t="shared" si="39"/>
        <v>427.07998800000001</v>
      </c>
      <c r="J617">
        <v>0.57830000000000004</v>
      </c>
      <c r="K617" s="6">
        <f t="shared" si="40"/>
        <v>451.58887600000003</v>
      </c>
      <c r="L617" s="6"/>
    </row>
    <row r="618" spans="1:12" x14ac:dyDescent="0.25">
      <c r="A618" t="s">
        <v>1</v>
      </c>
      <c r="B618" s="2">
        <v>0.6303009259259259</v>
      </c>
      <c r="C618">
        <v>3080</v>
      </c>
      <c r="D618">
        <v>1.0189000399999999</v>
      </c>
      <c r="E618" s="6">
        <f t="shared" si="38"/>
        <v>430.12609372079993</v>
      </c>
      <c r="F618">
        <v>1.0522999799999999</v>
      </c>
      <c r="G618" s="6">
        <f t="shared" si="37"/>
        <v>442.35813412919998</v>
      </c>
      <c r="H618">
        <v>0.35640000999999999</v>
      </c>
      <c r="I618">
        <f t="shared" si="39"/>
        <v>427.68001199999998</v>
      </c>
      <c r="J618">
        <v>0.58490001999999996</v>
      </c>
      <c r="K618" s="6">
        <f t="shared" si="40"/>
        <v>455.38863951439998</v>
      </c>
      <c r="L618" s="6"/>
    </row>
    <row r="619" spans="1:12" x14ac:dyDescent="0.25">
      <c r="A619" t="s">
        <v>1</v>
      </c>
      <c r="B619" s="2">
        <v>0.63035879629629632</v>
      </c>
      <c r="C619">
        <v>3085</v>
      </c>
      <c r="D619">
        <v>1.0199999799999999</v>
      </c>
      <c r="E619" s="6">
        <f t="shared" si="38"/>
        <v>430.55839213959996</v>
      </c>
      <c r="F619">
        <v>1.0544999799999999</v>
      </c>
      <c r="G619" s="6">
        <f t="shared" si="37"/>
        <v>443.22392212919999</v>
      </c>
      <c r="H619">
        <v>0.35589999</v>
      </c>
      <c r="I619">
        <f t="shared" si="39"/>
        <v>427.07998800000001</v>
      </c>
      <c r="J619">
        <v>0.57720000000000005</v>
      </c>
      <c r="K619" s="6">
        <f t="shared" si="40"/>
        <v>450.95558400000004</v>
      </c>
      <c r="L619" s="6"/>
    </row>
    <row r="620" spans="1:12" x14ac:dyDescent="0.25">
      <c r="A620" t="s">
        <v>1</v>
      </c>
      <c r="B620" s="2">
        <v>0.63041666666666674</v>
      </c>
      <c r="C620">
        <v>3090</v>
      </c>
      <c r="D620">
        <v>1.02059996</v>
      </c>
      <c r="E620" s="6">
        <f t="shared" si="38"/>
        <v>430.79419627919998</v>
      </c>
      <c r="F620">
        <v>1.0539000000000001</v>
      </c>
      <c r="G620" s="6">
        <f t="shared" si="37"/>
        <v>442.98780600000003</v>
      </c>
      <c r="H620">
        <v>0.35530001</v>
      </c>
      <c r="I620">
        <f t="shared" si="39"/>
        <v>426.36001199999998</v>
      </c>
      <c r="J620">
        <v>0.58380001999999998</v>
      </c>
      <c r="K620" s="6">
        <f t="shared" si="40"/>
        <v>454.7553475144</v>
      </c>
      <c r="L620" s="6"/>
    </row>
    <row r="621" spans="1:12" x14ac:dyDescent="0.25">
      <c r="A621" t="s">
        <v>1</v>
      </c>
      <c r="B621" s="2">
        <v>0.63047453703703704</v>
      </c>
      <c r="C621">
        <v>3095</v>
      </c>
      <c r="D621">
        <v>1.01779997</v>
      </c>
      <c r="E621" s="6">
        <f t="shared" si="38"/>
        <v>429.69374420939999</v>
      </c>
      <c r="F621">
        <v>1.0534000400000001</v>
      </c>
      <c r="G621" s="6">
        <f t="shared" si="37"/>
        <v>442.79105174160003</v>
      </c>
      <c r="H621">
        <v>0.35479999000000001</v>
      </c>
      <c r="I621">
        <f t="shared" si="39"/>
        <v>425.75998800000002</v>
      </c>
      <c r="J621">
        <v>0.57620000999999998</v>
      </c>
      <c r="K621" s="6">
        <f t="shared" si="40"/>
        <v>450.37986975720003</v>
      </c>
      <c r="L621" s="6"/>
    </row>
    <row r="622" spans="1:12" x14ac:dyDescent="0.25">
      <c r="A622" t="s">
        <v>1</v>
      </c>
      <c r="B622" s="2">
        <v>0.63053240740740735</v>
      </c>
      <c r="C622">
        <v>3100</v>
      </c>
      <c r="D622">
        <v>1.02059996</v>
      </c>
      <c r="E622" s="6">
        <f t="shared" si="38"/>
        <v>430.79419627919998</v>
      </c>
      <c r="F622">
        <v>1.0517000000000001</v>
      </c>
      <c r="G622" s="6">
        <f t="shared" si="37"/>
        <v>442.12201800000003</v>
      </c>
      <c r="H622">
        <v>0.35479999000000001</v>
      </c>
      <c r="I622">
        <f t="shared" si="39"/>
        <v>425.75998800000002</v>
      </c>
      <c r="J622">
        <v>0.57889997999999998</v>
      </c>
      <c r="K622" s="6">
        <f t="shared" si="40"/>
        <v>451.93429648560004</v>
      </c>
      <c r="L622" s="6"/>
    </row>
    <row r="623" spans="1:12" x14ac:dyDescent="0.25">
      <c r="A623" t="s">
        <v>1</v>
      </c>
      <c r="B623" s="2">
        <v>0.63059027777777776</v>
      </c>
      <c r="C623">
        <v>3105</v>
      </c>
      <c r="D623">
        <v>1.0189000399999999</v>
      </c>
      <c r="E623" s="6">
        <f t="shared" si="38"/>
        <v>430.12609372079993</v>
      </c>
      <c r="F623">
        <v>1.0517000000000001</v>
      </c>
      <c r="G623" s="6">
        <f t="shared" si="37"/>
        <v>442.12201800000003</v>
      </c>
      <c r="H623">
        <v>0.35479999000000001</v>
      </c>
      <c r="I623">
        <f t="shared" si="39"/>
        <v>425.75998800000002</v>
      </c>
      <c r="J623">
        <v>0.57509999999999994</v>
      </c>
      <c r="K623" s="6">
        <f t="shared" si="40"/>
        <v>449.74657200000001</v>
      </c>
      <c r="L623" s="6"/>
    </row>
    <row r="624" spans="1:12" x14ac:dyDescent="0.25">
      <c r="A624" t="s">
        <v>1</v>
      </c>
      <c r="B624" s="2">
        <v>0.63064814814814818</v>
      </c>
      <c r="C624">
        <v>3110</v>
      </c>
      <c r="D624">
        <v>1.0199999799999999</v>
      </c>
      <c r="E624" s="6">
        <f t="shared" si="38"/>
        <v>430.55839213959996</v>
      </c>
      <c r="F624">
        <v>1.0522999799999999</v>
      </c>
      <c r="G624" s="6">
        <f t="shared" si="37"/>
        <v>442.35813412919998</v>
      </c>
      <c r="H624">
        <v>0.35420001000000001</v>
      </c>
      <c r="I624">
        <f t="shared" si="39"/>
        <v>425.04001199999999</v>
      </c>
      <c r="J624">
        <v>0.57669996999999995</v>
      </c>
      <c r="K624" s="6">
        <f t="shared" si="40"/>
        <v>450.66770672840005</v>
      </c>
      <c r="L624" s="6"/>
    </row>
    <row r="625" spans="1:12" x14ac:dyDescent="0.25">
      <c r="A625" t="s">
        <v>1</v>
      </c>
      <c r="B625" s="2">
        <v>0.63070601851851849</v>
      </c>
      <c r="C625">
        <v>3115</v>
      </c>
      <c r="D625">
        <v>1.0199999799999999</v>
      </c>
      <c r="E625" s="6">
        <f t="shared" si="38"/>
        <v>430.55839213959996</v>
      </c>
      <c r="F625">
        <v>1.05009997</v>
      </c>
      <c r="G625" s="6">
        <f t="shared" si="37"/>
        <v>441.49234219380003</v>
      </c>
      <c r="H625">
        <v>0.35310000000000002</v>
      </c>
      <c r="I625">
        <f t="shared" si="39"/>
        <v>423.72</v>
      </c>
      <c r="J625">
        <v>0.57830000000000004</v>
      </c>
      <c r="K625" s="6">
        <f t="shared" si="40"/>
        <v>451.58887600000003</v>
      </c>
      <c r="L625" s="6"/>
    </row>
    <row r="626" spans="1:12" x14ac:dyDescent="0.25">
      <c r="A626" t="s">
        <v>1</v>
      </c>
      <c r="B626" s="2">
        <v>0.6307638888888889</v>
      </c>
      <c r="C626">
        <v>3120</v>
      </c>
      <c r="D626">
        <v>1.01950002</v>
      </c>
      <c r="E626" s="6">
        <f t="shared" si="38"/>
        <v>430.36189786039995</v>
      </c>
      <c r="F626">
        <v>1.04900002</v>
      </c>
      <c r="G626" s="6">
        <f t="shared" si="37"/>
        <v>441.05946787080001</v>
      </c>
      <c r="H626">
        <v>0.35370001000000001</v>
      </c>
      <c r="I626">
        <f t="shared" si="39"/>
        <v>424.44001200000002</v>
      </c>
      <c r="J626">
        <v>0.57509999999999994</v>
      </c>
      <c r="K626" s="6">
        <f t="shared" si="40"/>
        <v>449.74657200000001</v>
      </c>
      <c r="L626" s="6"/>
    </row>
    <row r="627" spans="1:12" x14ac:dyDescent="0.25">
      <c r="A627" t="s">
        <v>1</v>
      </c>
      <c r="B627" s="2">
        <v>0.63082175925925921</v>
      </c>
      <c r="C627">
        <v>3125</v>
      </c>
      <c r="D627">
        <v>1.0189000399999999</v>
      </c>
      <c r="E627" s="6">
        <f t="shared" si="38"/>
        <v>430.12609372079993</v>
      </c>
      <c r="F627">
        <v>1.04900002</v>
      </c>
      <c r="G627" s="6">
        <f t="shared" si="37"/>
        <v>441.05946787080001</v>
      </c>
      <c r="H627">
        <v>0.35370001000000001</v>
      </c>
      <c r="I627">
        <f t="shared" si="39"/>
        <v>424.44001200000002</v>
      </c>
      <c r="J627">
        <v>0.57340002000000001</v>
      </c>
      <c r="K627" s="6">
        <f t="shared" si="40"/>
        <v>448.76785951440002</v>
      </c>
      <c r="L627" s="6"/>
    </row>
    <row r="628" spans="1:12" x14ac:dyDescent="0.25">
      <c r="A628" t="s">
        <v>1</v>
      </c>
      <c r="B628" s="2">
        <v>0.63087962962962962</v>
      </c>
      <c r="C628">
        <v>3130</v>
      </c>
      <c r="D628">
        <v>1.0217000199999999</v>
      </c>
      <c r="E628" s="6">
        <f t="shared" si="38"/>
        <v>431.22654186039995</v>
      </c>
      <c r="F628">
        <v>1.05120003</v>
      </c>
      <c r="G628" s="6">
        <f t="shared" si="37"/>
        <v>441.92525980620002</v>
      </c>
      <c r="H628">
        <v>0.35420001000000001</v>
      </c>
      <c r="I628">
        <f t="shared" si="39"/>
        <v>425.04001199999999</v>
      </c>
      <c r="J628">
        <v>0.57940000000000003</v>
      </c>
      <c r="K628" s="6">
        <f t="shared" si="40"/>
        <v>452.22216800000001</v>
      </c>
      <c r="L628" s="6"/>
    </row>
    <row r="629" spans="1:12" x14ac:dyDescent="0.25">
      <c r="A629" t="s">
        <v>1</v>
      </c>
      <c r="B629" s="2">
        <v>0.63093750000000004</v>
      </c>
      <c r="C629">
        <v>3135</v>
      </c>
      <c r="D629">
        <v>1.0211000400000001</v>
      </c>
      <c r="E629" s="6">
        <f t="shared" si="38"/>
        <v>430.99073772080004</v>
      </c>
      <c r="F629">
        <v>1.05120003</v>
      </c>
      <c r="G629" s="6">
        <f t="shared" si="37"/>
        <v>441.92525980620002</v>
      </c>
      <c r="H629">
        <v>0.35370001000000001</v>
      </c>
      <c r="I629">
        <f t="shared" si="39"/>
        <v>424.44001200000002</v>
      </c>
      <c r="J629">
        <v>0.57830000000000004</v>
      </c>
      <c r="K629" s="6">
        <f t="shared" si="40"/>
        <v>451.58887600000003</v>
      </c>
      <c r="L629" s="6"/>
    </row>
    <row r="630" spans="1:12" x14ac:dyDescent="0.25">
      <c r="A630" t="s">
        <v>1</v>
      </c>
      <c r="B630" s="2">
        <v>0.63099537037037035</v>
      </c>
      <c r="C630">
        <v>3140</v>
      </c>
      <c r="D630">
        <v>1.0217000199999999</v>
      </c>
      <c r="E630" s="6">
        <f t="shared" si="38"/>
        <v>431.22654186039995</v>
      </c>
      <c r="F630">
        <v>1.0506000499999999</v>
      </c>
      <c r="G630" s="6">
        <f t="shared" si="37"/>
        <v>441.68914367699995</v>
      </c>
      <c r="H630">
        <v>0.35310000000000002</v>
      </c>
      <c r="I630">
        <f t="shared" si="39"/>
        <v>423.72</v>
      </c>
      <c r="J630">
        <v>0.58539998999999998</v>
      </c>
      <c r="K630" s="6">
        <f t="shared" si="40"/>
        <v>455.67648224280003</v>
      </c>
      <c r="L630" s="6"/>
    </row>
    <row r="631" spans="1:12" x14ac:dyDescent="0.25">
      <c r="A631" t="s">
        <v>1</v>
      </c>
      <c r="B631" s="2">
        <v>0.63105324074074076</v>
      </c>
      <c r="C631">
        <v>3145</v>
      </c>
      <c r="D631">
        <v>1.0199999799999999</v>
      </c>
      <c r="E631" s="6">
        <f t="shared" si="38"/>
        <v>430.55839213959996</v>
      </c>
      <c r="F631">
        <v>1.0506000499999999</v>
      </c>
      <c r="G631" s="6">
        <f t="shared" si="37"/>
        <v>441.68914367699995</v>
      </c>
      <c r="H631">
        <v>0.35199999999999998</v>
      </c>
      <c r="I631">
        <f t="shared" si="39"/>
        <v>422.4</v>
      </c>
      <c r="J631">
        <v>0.57830000000000004</v>
      </c>
      <c r="K631" s="6">
        <f t="shared" si="40"/>
        <v>451.58887600000003</v>
      </c>
      <c r="L631" s="6"/>
    </row>
    <row r="632" spans="1:12" x14ac:dyDescent="0.25">
      <c r="A632" t="s">
        <v>1</v>
      </c>
      <c r="B632" s="2">
        <v>0.63111111111111107</v>
      </c>
      <c r="C632">
        <v>3150</v>
      </c>
      <c r="D632">
        <v>1.0211000400000001</v>
      </c>
      <c r="E632" s="6">
        <f t="shared" si="38"/>
        <v>430.99073772080004</v>
      </c>
      <c r="F632">
        <v>1.04900002</v>
      </c>
      <c r="G632" s="6">
        <f t="shared" si="37"/>
        <v>441.05946787080001</v>
      </c>
      <c r="H632">
        <v>0.35199999999999998</v>
      </c>
      <c r="I632">
        <f t="shared" si="39"/>
        <v>422.4</v>
      </c>
      <c r="J632">
        <v>0.58109999000000001</v>
      </c>
      <c r="K632" s="6">
        <f t="shared" si="40"/>
        <v>453.20088624280004</v>
      </c>
      <c r="L632" s="6"/>
    </row>
    <row r="633" spans="1:12" x14ac:dyDescent="0.25">
      <c r="A633" t="s">
        <v>1</v>
      </c>
      <c r="B633" s="2">
        <v>0.63116898148148148</v>
      </c>
      <c r="C633">
        <v>3155</v>
      </c>
      <c r="D633">
        <v>1.01730001</v>
      </c>
      <c r="E633" s="6">
        <f t="shared" si="38"/>
        <v>429.49724993019998</v>
      </c>
      <c r="F633">
        <v>1.04900002</v>
      </c>
      <c r="G633" s="6">
        <f t="shared" si="37"/>
        <v>441.05946787080001</v>
      </c>
      <c r="H633">
        <v>0.35199999999999998</v>
      </c>
      <c r="I633">
        <f t="shared" si="39"/>
        <v>422.4</v>
      </c>
      <c r="J633">
        <v>0.58329998999999999</v>
      </c>
      <c r="K633" s="6">
        <f t="shared" si="40"/>
        <v>454.4674702428</v>
      </c>
      <c r="L633" s="6"/>
    </row>
    <row r="634" spans="1:12" x14ac:dyDescent="0.25">
      <c r="A634" t="s">
        <v>1</v>
      </c>
      <c r="B634" s="2">
        <v>0.6312268518518519</v>
      </c>
      <c r="C634">
        <v>3160</v>
      </c>
      <c r="D634">
        <v>1.0217000199999999</v>
      </c>
      <c r="E634" s="6">
        <f t="shared" si="38"/>
        <v>431.22654186039995</v>
      </c>
      <c r="F634">
        <v>1.0494999899999999</v>
      </c>
      <c r="G634" s="6">
        <f t="shared" si="37"/>
        <v>441.25622606460001</v>
      </c>
      <c r="H634">
        <v>0.35370001000000001</v>
      </c>
      <c r="I634">
        <f t="shared" si="39"/>
        <v>424.44001200000002</v>
      </c>
      <c r="J634">
        <v>0.58050000999999996</v>
      </c>
      <c r="K634" s="6">
        <f t="shared" si="40"/>
        <v>452.85546575720002</v>
      </c>
      <c r="L634" s="6"/>
    </row>
    <row r="635" spans="1:12" x14ac:dyDescent="0.25">
      <c r="A635" t="s">
        <v>1</v>
      </c>
      <c r="B635" s="2">
        <v>0.63128472222222221</v>
      </c>
      <c r="C635">
        <v>3165</v>
      </c>
      <c r="D635">
        <v>1.0217000199999999</v>
      </c>
      <c r="E635" s="6">
        <f t="shared" si="38"/>
        <v>431.22654186039995</v>
      </c>
      <c r="F635">
        <v>1.0478999600000001</v>
      </c>
      <c r="G635" s="6">
        <f t="shared" si="37"/>
        <v>440.62655025840002</v>
      </c>
      <c r="H635">
        <v>0.35199999999999998</v>
      </c>
      <c r="I635">
        <f t="shared" si="39"/>
        <v>422.4</v>
      </c>
      <c r="J635">
        <v>0.58380001999999998</v>
      </c>
      <c r="K635" s="6">
        <f t="shared" si="40"/>
        <v>454.7553475144</v>
      </c>
      <c r="L635" s="6"/>
    </row>
    <row r="636" spans="1:12" x14ac:dyDescent="0.25">
      <c r="A636" t="s">
        <v>1</v>
      </c>
      <c r="B636" s="2">
        <v>0.63134259259259262</v>
      </c>
      <c r="C636">
        <v>3170</v>
      </c>
      <c r="D636">
        <v>1.02059996</v>
      </c>
      <c r="E636" s="6">
        <f t="shared" si="38"/>
        <v>430.79419627919998</v>
      </c>
      <c r="F636">
        <v>1.04729998</v>
      </c>
      <c r="G636" s="6">
        <f t="shared" si="37"/>
        <v>440.3904341292</v>
      </c>
      <c r="H636">
        <v>0.35310000000000002</v>
      </c>
      <c r="I636">
        <f t="shared" si="39"/>
        <v>423.72</v>
      </c>
      <c r="J636">
        <v>0.58440000000000003</v>
      </c>
      <c r="K636" s="6">
        <f t="shared" si="40"/>
        <v>455.10076800000002</v>
      </c>
      <c r="L636" s="6"/>
    </row>
    <row r="637" spans="1:12" x14ac:dyDescent="0.25">
      <c r="A637" t="s">
        <v>1</v>
      </c>
      <c r="B637" s="2">
        <v>0.63140046296296293</v>
      </c>
      <c r="C637">
        <v>3175</v>
      </c>
      <c r="D637">
        <v>1.0211000400000001</v>
      </c>
      <c r="E637" s="6">
        <f t="shared" si="38"/>
        <v>430.99073772080004</v>
      </c>
      <c r="F637">
        <v>1.04900002</v>
      </c>
      <c r="G637" s="6">
        <f t="shared" si="37"/>
        <v>441.05946787080001</v>
      </c>
      <c r="H637">
        <v>0.35149999999999998</v>
      </c>
      <c r="I637">
        <f t="shared" si="39"/>
        <v>421.79999999999995</v>
      </c>
      <c r="J637">
        <v>0.57999997999999997</v>
      </c>
      <c r="K637" s="6">
        <f t="shared" si="40"/>
        <v>452.56758848560003</v>
      </c>
      <c r="L637" s="6"/>
    </row>
    <row r="638" spans="1:12" x14ac:dyDescent="0.25">
      <c r="A638" t="s">
        <v>1</v>
      </c>
      <c r="B638" s="2">
        <v>0.63145833333333334</v>
      </c>
      <c r="C638">
        <v>3180</v>
      </c>
      <c r="D638">
        <v>1.0221999900000001</v>
      </c>
      <c r="E638" s="6">
        <f t="shared" si="38"/>
        <v>431.42304006979998</v>
      </c>
      <c r="F638">
        <v>1.04900002</v>
      </c>
      <c r="G638" s="6">
        <f t="shared" si="37"/>
        <v>441.05946787080001</v>
      </c>
      <c r="H638">
        <v>0.35149999999999998</v>
      </c>
      <c r="I638">
        <f t="shared" si="39"/>
        <v>421.79999999999995</v>
      </c>
      <c r="J638">
        <v>0.58329998999999999</v>
      </c>
      <c r="K638" s="6">
        <f t="shared" si="40"/>
        <v>454.4674702428</v>
      </c>
      <c r="L638" s="6"/>
    </row>
    <row r="639" spans="1:12" x14ac:dyDescent="0.25">
      <c r="A639" t="s">
        <v>1</v>
      </c>
      <c r="B639" s="2">
        <v>0.63151620370370376</v>
      </c>
      <c r="C639">
        <v>3185</v>
      </c>
      <c r="D639">
        <v>1.0217000199999999</v>
      </c>
      <c r="E639" s="6">
        <f t="shared" si="38"/>
        <v>431.22654186039995</v>
      </c>
      <c r="F639">
        <v>1.04840004</v>
      </c>
      <c r="G639" s="6">
        <f t="shared" si="37"/>
        <v>440.82335174159999</v>
      </c>
      <c r="H639">
        <v>0.35199999999999998</v>
      </c>
      <c r="I639">
        <f t="shared" si="39"/>
        <v>422.4</v>
      </c>
      <c r="J639">
        <v>0.57720000000000005</v>
      </c>
      <c r="K639" s="6">
        <f t="shared" si="40"/>
        <v>450.95558400000004</v>
      </c>
      <c r="L639" s="6"/>
    </row>
    <row r="640" spans="1:12" x14ac:dyDescent="0.25">
      <c r="A640" t="s">
        <v>1</v>
      </c>
      <c r="B640" s="2">
        <v>0.63157407407407407</v>
      </c>
      <c r="C640">
        <v>3190</v>
      </c>
      <c r="D640">
        <v>1.0217000199999999</v>
      </c>
      <c r="E640" s="6">
        <f t="shared" si="38"/>
        <v>431.22654186039995</v>
      </c>
      <c r="F640">
        <v>1.0517000000000001</v>
      </c>
      <c r="G640" s="6">
        <f t="shared" si="37"/>
        <v>442.12201800000003</v>
      </c>
      <c r="H640">
        <v>0.35260001000000002</v>
      </c>
      <c r="I640">
        <f t="shared" si="39"/>
        <v>423.12001200000003</v>
      </c>
      <c r="J640">
        <v>0.58490001999999996</v>
      </c>
      <c r="K640" s="6">
        <f t="shared" si="40"/>
        <v>455.38863951439998</v>
      </c>
      <c r="L640" s="6"/>
    </row>
    <row r="641" spans="1:12" x14ac:dyDescent="0.25">
      <c r="A641" t="s">
        <v>1</v>
      </c>
      <c r="B641" s="2">
        <v>0.63163194444444448</v>
      </c>
      <c r="C641">
        <v>3195</v>
      </c>
      <c r="D641">
        <v>1.0211000400000001</v>
      </c>
      <c r="E641" s="6">
        <f t="shared" si="38"/>
        <v>430.99073772080004</v>
      </c>
      <c r="F641">
        <v>1.0494999899999999</v>
      </c>
      <c r="G641" s="6">
        <f t="shared" si="37"/>
        <v>441.25622606460001</v>
      </c>
      <c r="H641">
        <v>0.35089998999999999</v>
      </c>
      <c r="I641">
        <f t="shared" si="39"/>
        <v>421.07998800000001</v>
      </c>
      <c r="J641">
        <v>0.58270001000000005</v>
      </c>
      <c r="K641" s="6">
        <f t="shared" si="40"/>
        <v>454.1220497572001</v>
      </c>
      <c r="L641" s="6"/>
    </row>
    <row r="642" spans="1:12" x14ac:dyDescent="0.25">
      <c r="A642" t="s">
        <v>1</v>
      </c>
      <c r="B642" s="2">
        <v>0.63168981481481479</v>
      </c>
      <c r="C642">
        <v>3200</v>
      </c>
      <c r="D642">
        <v>1.02059996</v>
      </c>
      <c r="E642" s="6">
        <f t="shared" si="38"/>
        <v>430.79419627919998</v>
      </c>
      <c r="F642">
        <v>1.05009997</v>
      </c>
      <c r="G642" s="6">
        <f t="shared" ref="G642:G705" si="41">(393.54*F642)+28.236</f>
        <v>441.49234219380003</v>
      </c>
      <c r="H642">
        <v>0.35199999999999998</v>
      </c>
      <c r="I642">
        <f t="shared" si="39"/>
        <v>422.4</v>
      </c>
      <c r="J642">
        <v>0.58329998999999999</v>
      </c>
      <c r="K642" s="6">
        <f t="shared" si="40"/>
        <v>454.4674702428</v>
      </c>
      <c r="L642" s="6"/>
    </row>
    <row r="643" spans="1:12" x14ac:dyDescent="0.25">
      <c r="A643" t="s">
        <v>1</v>
      </c>
      <c r="B643" s="2">
        <v>0.6317476851851852</v>
      </c>
      <c r="C643">
        <v>3205</v>
      </c>
      <c r="D643">
        <v>1.0211000400000001</v>
      </c>
      <c r="E643" s="6">
        <f t="shared" ref="E643:E706" si="42">(393.02*D643)+29.678</f>
        <v>430.99073772080004</v>
      </c>
      <c r="F643">
        <v>1.04729998</v>
      </c>
      <c r="G643" s="6">
        <f t="shared" si="41"/>
        <v>440.3904341292</v>
      </c>
      <c r="H643">
        <v>0.35089998999999999</v>
      </c>
      <c r="I643">
        <f t="shared" ref="I643:I706" si="43">H643*(3000/2.5)</f>
        <v>421.07998800000001</v>
      </c>
      <c r="J643">
        <v>0.58109999000000001</v>
      </c>
      <c r="K643" s="6">
        <f t="shared" ref="K643:K706" si="44">(575.72*J643)+118.65</f>
        <v>453.20088624280004</v>
      </c>
      <c r="L643" s="6"/>
    </row>
    <row r="644" spans="1:12" x14ac:dyDescent="0.25">
      <c r="A644" t="s">
        <v>1</v>
      </c>
      <c r="B644" s="2">
        <v>0.63180555555555562</v>
      </c>
      <c r="C644">
        <v>3210</v>
      </c>
      <c r="D644">
        <v>1.0211000400000001</v>
      </c>
      <c r="E644" s="6">
        <f t="shared" si="42"/>
        <v>430.99073772080004</v>
      </c>
      <c r="F644">
        <v>1.04900002</v>
      </c>
      <c r="G644" s="6">
        <f t="shared" si="41"/>
        <v>441.05946787080001</v>
      </c>
      <c r="H644">
        <v>0.35199999999999998</v>
      </c>
      <c r="I644">
        <f t="shared" si="43"/>
        <v>422.4</v>
      </c>
      <c r="J644">
        <v>0.57399999999999995</v>
      </c>
      <c r="K644" s="6">
        <f t="shared" si="44"/>
        <v>449.11328000000003</v>
      </c>
      <c r="L644" s="6"/>
    </row>
    <row r="645" spans="1:12" x14ac:dyDescent="0.25">
      <c r="A645" t="s">
        <v>1</v>
      </c>
      <c r="B645" s="2">
        <v>0.63186342592592593</v>
      </c>
      <c r="C645">
        <v>3215</v>
      </c>
      <c r="D645">
        <v>1.0227999699999999</v>
      </c>
      <c r="E645" s="6">
        <f t="shared" si="42"/>
        <v>431.65884420939994</v>
      </c>
      <c r="F645">
        <v>1.04729998</v>
      </c>
      <c r="G645" s="6">
        <f t="shared" si="41"/>
        <v>440.3904341292</v>
      </c>
      <c r="H645">
        <v>0.35149999999999998</v>
      </c>
      <c r="I645">
        <f t="shared" si="43"/>
        <v>421.79999999999995</v>
      </c>
      <c r="J645">
        <v>0.58270001000000005</v>
      </c>
      <c r="K645" s="6">
        <f t="shared" si="44"/>
        <v>454.1220497572001</v>
      </c>
      <c r="L645" s="6"/>
    </row>
    <row r="646" spans="1:12" x14ac:dyDescent="0.25">
      <c r="A646" t="s">
        <v>1</v>
      </c>
      <c r="B646" s="2">
        <v>0.63192129629629623</v>
      </c>
      <c r="C646">
        <v>3220</v>
      </c>
      <c r="D646">
        <v>1.0199999799999999</v>
      </c>
      <c r="E646" s="6">
        <f t="shared" si="42"/>
        <v>430.55839213959996</v>
      </c>
      <c r="F646">
        <v>1.04840004</v>
      </c>
      <c r="G646" s="6">
        <f t="shared" si="41"/>
        <v>440.82335174159999</v>
      </c>
      <c r="H646">
        <v>0.35149999999999998</v>
      </c>
      <c r="I646">
        <f t="shared" si="43"/>
        <v>421.79999999999995</v>
      </c>
      <c r="J646">
        <v>0.58160000999999995</v>
      </c>
      <c r="K646" s="6">
        <f t="shared" si="44"/>
        <v>453.48875775720001</v>
      </c>
      <c r="L646" s="6"/>
    </row>
    <row r="647" spans="1:12" x14ac:dyDescent="0.25">
      <c r="A647" t="s">
        <v>1</v>
      </c>
      <c r="B647" s="2">
        <v>0.63197916666666665</v>
      </c>
      <c r="C647">
        <v>3225</v>
      </c>
      <c r="D647">
        <v>1.0199999799999999</v>
      </c>
      <c r="E647" s="6">
        <f t="shared" si="42"/>
        <v>430.55839213959996</v>
      </c>
      <c r="F647">
        <v>1.0456999499999999</v>
      </c>
      <c r="G647" s="6">
        <f t="shared" si="41"/>
        <v>439.760758323</v>
      </c>
      <c r="H647">
        <v>0.35149999999999998</v>
      </c>
      <c r="I647">
        <f t="shared" si="43"/>
        <v>421.79999999999995</v>
      </c>
      <c r="J647">
        <v>0.58539998999999998</v>
      </c>
      <c r="K647" s="6">
        <f t="shared" si="44"/>
        <v>455.67648224280003</v>
      </c>
      <c r="L647" s="6"/>
    </row>
    <row r="648" spans="1:12" x14ac:dyDescent="0.25">
      <c r="A648" t="s">
        <v>1</v>
      </c>
      <c r="B648" s="2">
        <v>0.63203703703703706</v>
      </c>
      <c r="C648">
        <v>3230</v>
      </c>
      <c r="D648">
        <v>1.0211000400000001</v>
      </c>
      <c r="E648" s="6">
        <f t="shared" si="42"/>
        <v>430.99073772080004</v>
      </c>
      <c r="F648">
        <v>1.04729998</v>
      </c>
      <c r="G648" s="6">
        <f t="shared" si="41"/>
        <v>440.3904341292</v>
      </c>
      <c r="H648">
        <v>0.35089998999999999</v>
      </c>
      <c r="I648">
        <f t="shared" si="43"/>
        <v>421.07998800000001</v>
      </c>
      <c r="J648">
        <v>0.58270001000000005</v>
      </c>
      <c r="K648" s="6">
        <f t="shared" si="44"/>
        <v>454.1220497572001</v>
      </c>
      <c r="L648" s="6"/>
    </row>
    <row r="649" spans="1:12" x14ac:dyDescent="0.25">
      <c r="A649" t="s">
        <v>1</v>
      </c>
      <c r="B649" s="2">
        <v>0.63209490740740748</v>
      </c>
      <c r="C649">
        <v>3235</v>
      </c>
      <c r="D649">
        <v>1.0189000399999999</v>
      </c>
      <c r="E649" s="6">
        <f t="shared" si="42"/>
        <v>430.12609372079993</v>
      </c>
      <c r="F649">
        <v>1.0468000200000001</v>
      </c>
      <c r="G649" s="6">
        <f t="shared" si="41"/>
        <v>440.19367987080005</v>
      </c>
      <c r="H649">
        <v>0.35089998999999999</v>
      </c>
      <c r="I649">
        <f t="shared" si="43"/>
        <v>421.07998800000001</v>
      </c>
      <c r="J649">
        <v>0.58649998999999997</v>
      </c>
      <c r="K649" s="6">
        <f t="shared" si="44"/>
        <v>456.30977424280002</v>
      </c>
      <c r="L649" s="6"/>
    </row>
    <row r="650" spans="1:12" x14ac:dyDescent="0.25">
      <c r="A650" t="s">
        <v>1</v>
      </c>
      <c r="B650" s="2">
        <v>0.63215277777777779</v>
      </c>
      <c r="C650">
        <v>3240</v>
      </c>
      <c r="D650">
        <v>1.0183999500000001</v>
      </c>
      <c r="E650" s="6">
        <f t="shared" si="42"/>
        <v>429.92954834900002</v>
      </c>
      <c r="F650">
        <v>1.0478999600000001</v>
      </c>
      <c r="G650" s="6">
        <f t="shared" si="41"/>
        <v>440.62655025840002</v>
      </c>
      <c r="H650">
        <v>0.35149999999999998</v>
      </c>
      <c r="I650">
        <f t="shared" si="43"/>
        <v>421.79999999999995</v>
      </c>
      <c r="J650">
        <v>0.58819997000000002</v>
      </c>
      <c r="K650" s="6">
        <f t="shared" si="44"/>
        <v>457.28848672840002</v>
      </c>
      <c r="L650" s="6"/>
    </row>
    <row r="651" spans="1:12" x14ac:dyDescent="0.25">
      <c r="A651" t="s">
        <v>1</v>
      </c>
      <c r="B651" s="2">
        <v>0.63221064814814809</v>
      </c>
      <c r="C651">
        <v>3245</v>
      </c>
      <c r="D651">
        <v>1.0183999500000001</v>
      </c>
      <c r="E651" s="6">
        <f t="shared" si="42"/>
        <v>429.92954834900002</v>
      </c>
      <c r="F651">
        <v>1.0463000499999999</v>
      </c>
      <c r="G651" s="6">
        <f t="shared" si="41"/>
        <v>439.99692167699999</v>
      </c>
      <c r="H651">
        <v>0.34979999000000001</v>
      </c>
      <c r="I651">
        <f t="shared" si="43"/>
        <v>419.75998800000002</v>
      </c>
      <c r="J651">
        <v>0.58539998999999998</v>
      </c>
      <c r="K651" s="6">
        <f t="shared" si="44"/>
        <v>455.67648224280003</v>
      </c>
      <c r="L651" s="6"/>
    </row>
    <row r="652" spans="1:12" x14ac:dyDescent="0.25">
      <c r="A652" t="s">
        <v>1</v>
      </c>
      <c r="B652" s="2">
        <v>0.63226851851851851</v>
      </c>
      <c r="C652">
        <v>3250</v>
      </c>
      <c r="D652">
        <v>1.01950002</v>
      </c>
      <c r="E652" s="6">
        <f t="shared" si="42"/>
        <v>430.36189786039995</v>
      </c>
      <c r="F652">
        <v>1.0456999499999999</v>
      </c>
      <c r="G652" s="6">
        <f t="shared" si="41"/>
        <v>439.760758323</v>
      </c>
      <c r="H652">
        <v>0.34979999000000001</v>
      </c>
      <c r="I652">
        <f t="shared" si="43"/>
        <v>419.75998800000002</v>
      </c>
      <c r="J652">
        <v>0.58710002999999999</v>
      </c>
      <c r="K652" s="6">
        <f t="shared" si="44"/>
        <v>456.65522927159998</v>
      </c>
      <c r="L652" s="6"/>
    </row>
    <row r="653" spans="1:12" x14ac:dyDescent="0.25">
      <c r="A653" t="s">
        <v>1</v>
      </c>
      <c r="B653" s="2">
        <v>0.63232638888888892</v>
      </c>
      <c r="C653">
        <v>3255</v>
      </c>
      <c r="D653">
        <v>1.0183999500000001</v>
      </c>
      <c r="E653" s="6">
        <f t="shared" si="42"/>
        <v>429.92954834900002</v>
      </c>
      <c r="F653">
        <v>1.0468000200000001</v>
      </c>
      <c r="G653" s="6">
        <f t="shared" si="41"/>
        <v>440.19367987080005</v>
      </c>
      <c r="H653">
        <v>0.34979999000000001</v>
      </c>
      <c r="I653">
        <f t="shared" si="43"/>
        <v>419.75998800000002</v>
      </c>
      <c r="J653">
        <v>0.57830000000000004</v>
      </c>
      <c r="K653" s="6">
        <f t="shared" si="44"/>
        <v>451.58887600000003</v>
      </c>
      <c r="L653" s="6"/>
    </row>
    <row r="654" spans="1:12" x14ac:dyDescent="0.25">
      <c r="A654" t="s">
        <v>1</v>
      </c>
      <c r="B654" s="2">
        <v>0.63238425925925923</v>
      </c>
      <c r="C654">
        <v>3260</v>
      </c>
      <c r="D654">
        <v>1.01779997</v>
      </c>
      <c r="E654" s="6">
        <f t="shared" si="42"/>
        <v>429.69374420939999</v>
      </c>
      <c r="F654">
        <v>1.0456999499999999</v>
      </c>
      <c r="G654" s="6">
        <f t="shared" si="41"/>
        <v>439.760758323</v>
      </c>
      <c r="H654">
        <v>0.35039999999999999</v>
      </c>
      <c r="I654">
        <f t="shared" si="43"/>
        <v>420.47999999999996</v>
      </c>
      <c r="J654">
        <v>0.58160000999999995</v>
      </c>
      <c r="K654" s="6">
        <f t="shared" si="44"/>
        <v>453.48875775720001</v>
      </c>
      <c r="L654" s="6"/>
    </row>
    <row r="655" spans="1:12" x14ac:dyDescent="0.25">
      <c r="A655" t="s">
        <v>1</v>
      </c>
      <c r="B655" s="2">
        <v>0.63244212962962965</v>
      </c>
      <c r="C655">
        <v>3265</v>
      </c>
      <c r="D655">
        <v>1.01730001</v>
      </c>
      <c r="E655" s="6">
        <f t="shared" si="42"/>
        <v>429.49724993019998</v>
      </c>
      <c r="F655">
        <v>1.0446000099999999</v>
      </c>
      <c r="G655" s="6">
        <f t="shared" si="41"/>
        <v>439.32788793539999</v>
      </c>
      <c r="H655">
        <v>0.3493</v>
      </c>
      <c r="I655">
        <f t="shared" si="43"/>
        <v>419.16</v>
      </c>
      <c r="J655">
        <v>0.58600003000000001</v>
      </c>
      <c r="K655" s="6">
        <f t="shared" si="44"/>
        <v>456.0219372716</v>
      </c>
      <c r="L655" s="6"/>
    </row>
    <row r="656" spans="1:12" x14ac:dyDescent="0.25">
      <c r="A656" t="s">
        <v>1</v>
      </c>
      <c r="B656" s="2">
        <v>0.63249999999999995</v>
      </c>
      <c r="C656">
        <v>3270</v>
      </c>
      <c r="D656">
        <v>1.01779997</v>
      </c>
      <c r="E656" s="6">
        <f t="shared" si="42"/>
        <v>429.69374420939999</v>
      </c>
      <c r="F656">
        <v>1.04729998</v>
      </c>
      <c r="G656" s="6">
        <f t="shared" si="41"/>
        <v>440.3904341292</v>
      </c>
      <c r="H656">
        <v>0.34979999000000001</v>
      </c>
      <c r="I656">
        <f t="shared" si="43"/>
        <v>419.75998800000002</v>
      </c>
      <c r="J656">
        <v>0.57940000000000003</v>
      </c>
      <c r="K656" s="6">
        <f t="shared" si="44"/>
        <v>452.22216800000001</v>
      </c>
      <c r="L656" s="6"/>
    </row>
    <row r="657" spans="1:12" x14ac:dyDescent="0.25">
      <c r="A657" t="s">
        <v>1</v>
      </c>
      <c r="B657" s="2">
        <v>0.63255787037037037</v>
      </c>
      <c r="C657">
        <v>3275</v>
      </c>
      <c r="D657">
        <v>1.0189000399999999</v>
      </c>
      <c r="E657" s="6">
        <f t="shared" si="42"/>
        <v>430.12609372079993</v>
      </c>
      <c r="F657">
        <v>1.0446000099999999</v>
      </c>
      <c r="G657" s="6">
        <f t="shared" si="41"/>
        <v>439.32788793539999</v>
      </c>
      <c r="H657">
        <v>0.34979999000000001</v>
      </c>
      <c r="I657">
        <f t="shared" si="43"/>
        <v>419.75998800000002</v>
      </c>
      <c r="J657">
        <v>0.58539998999999998</v>
      </c>
      <c r="K657" s="6">
        <f t="shared" si="44"/>
        <v>455.67648224280003</v>
      </c>
      <c r="L657" s="6"/>
    </row>
    <row r="658" spans="1:12" x14ac:dyDescent="0.25">
      <c r="A658" t="s">
        <v>1</v>
      </c>
      <c r="B658" s="2">
        <v>0.63261574074074078</v>
      </c>
      <c r="C658">
        <v>3280</v>
      </c>
      <c r="D658">
        <v>1.01730001</v>
      </c>
      <c r="E658" s="6">
        <f t="shared" si="42"/>
        <v>429.49724993019998</v>
      </c>
      <c r="F658">
        <v>1.04349995</v>
      </c>
      <c r="G658" s="6">
        <f t="shared" si="41"/>
        <v>438.894970323</v>
      </c>
      <c r="H658">
        <v>0.35089998999999999</v>
      </c>
      <c r="I658">
        <f t="shared" si="43"/>
        <v>421.07998800000001</v>
      </c>
      <c r="J658">
        <v>0.58490001999999996</v>
      </c>
      <c r="K658" s="6">
        <f t="shared" si="44"/>
        <v>455.38863951439998</v>
      </c>
      <c r="L658" s="6"/>
    </row>
    <row r="659" spans="1:12" x14ac:dyDescent="0.25">
      <c r="A659" t="s">
        <v>1</v>
      </c>
      <c r="B659" s="2">
        <v>0.63267361111111109</v>
      </c>
      <c r="C659">
        <v>3285</v>
      </c>
      <c r="D659">
        <v>1.0189000399999999</v>
      </c>
      <c r="E659" s="6">
        <f t="shared" si="42"/>
        <v>430.12609372079993</v>
      </c>
      <c r="F659">
        <v>1.0446000099999999</v>
      </c>
      <c r="G659" s="6">
        <f t="shared" si="41"/>
        <v>439.32788793539999</v>
      </c>
      <c r="H659">
        <v>0.3488</v>
      </c>
      <c r="I659">
        <f t="shared" si="43"/>
        <v>418.56</v>
      </c>
      <c r="J659">
        <v>0.58270001000000005</v>
      </c>
      <c r="K659" s="6">
        <f t="shared" si="44"/>
        <v>454.1220497572001</v>
      </c>
      <c r="L659" s="6"/>
    </row>
    <row r="660" spans="1:12" x14ac:dyDescent="0.25">
      <c r="A660" t="s">
        <v>1</v>
      </c>
      <c r="B660" s="2">
        <v>0.63273148148148151</v>
      </c>
      <c r="C660">
        <v>3290</v>
      </c>
      <c r="D660">
        <v>1.0161999500000001</v>
      </c>
      <c r="E660" s="6">
        <f t="shared" si="42"/>
        <v>429.06490434900002</v>
      </c>
      <c r="F660">
        <v>1.04190004</v>
      </c>
      <c r="G660" s="6">
        <f t="shared" si="41"/>
        <v>438.26534174160003</v>
      </c>
      <c r="H660">
        <v>0.3488</v>
      </c>
      <c r="I660">
        <f t="shared" si="43"/>
        <v>418.56</v>
      </c>
      <c r="J660">
        <v>0.58600003000000001</v>
      </c>
      <c r="K660" s="6">
        <f t="shared" si="44"/>
        <v>456.0219372716</v>
      </c>
      <c r="L660" s="6"/>
    </row>
    <row r="661" spans="1:12" x14ac:dyDescent="0.25">
      <c r="A661" t="s">
        <v>1</v>
      </c>
      <c r="B661" s="2">
        <v>0.63278935185185181</v>
      </c>
      <c r="C661">
        <v>3295</v>
      </c>
      <c r="D661">
        <v>1.0183999500000001</v>
      </c>
      <c r="E661" s="6">
        <f t="shared" si="42"/>
        <v>429.92954834900002</v>
      </c>
      <c r="F661">
        <v>1.04299998</v>
      </c>
      <c r="G661" s="6">
        <f t="shared" si="41"/>
        <v>438.69821212920004</v>
      </c>
      <c r="H661">
        <v>0.34979999000000001</v>
      </c>
      <c r="I661">
        <f t="shared" si="43"/>
        <v>419.75998800000002</v>
      </c>
      <c r="J661">
        <v>0.58050000999999996</v>
      </c>
      <c r="K661" s="6">
        <f t="shared" si="44"/>
        <v>452.85546575720002</v>
      </c>
      <c r="L661" s="6"/>
    </row>
    <row r="662" spans="1:12" x14ac:dyDescent="0.25">
      <c r="A662" t="s">
        <v>1</v>
      </c>
      <c r="B662" s="2">
        <v>0.63284722222222223</v>
      </c>
      <c r="C662">
        <v>3300</v>
      </c>
      <c r="D662">
        <v>1.01779997</v>
      </c>
      <c r="E662" s="6">
        <f t="shared" si="42"/>
        <v>429.69374420939999</v>
      </c>
      <c r="F662">
        <v>1.04349995</v>
      </c>
      <c r="G662" s="6">
        <f t="shared" si="41"/>
        <v>438.894970323</v>
      </c>
      <c r="H662">
        <v>0.34819999000000001</v>
      </c>
      <c r="I662">
        <f t="shared" si="43"/>
        <v>417.83998800000001</v>
      </c>
      <c r="J662">
        <v>0.58219999</v>
      </c>
      <c r="K662" s="6">
        <f t="shared" si="44"/>
        <v>453.83417824280002</v>
      </c>
      <c r="L662" s="6"/>
    </row>
    <row r="663" spans="1:12" x14ac:dyDescent="0.25">
      <c r="A663" t="s">
        <v>1</v>
      </c>
      <c r="B663" s="2">
        <v>0.63290509259259264</v>
      </c>
      <c r="C663">
        <v>3305</v>
      </c>
      <c r="D663">
        <v>1.0189000399999999</v>
      </c>
      <c r="E663" s="6">
        <f t="shared" si="42"/>
        <v>430.12609372079993</v>
      </c>
      <c r="F663">
        <v>1.0446000099999999</v>
      </c>
      <c r="G663" s="6">
        <f t="shared" si="41"/>
        <v>439.32788793539999</v>
      </c>
      <c r="H663">
        <v>0.3488</v>
      </c>
      <c r="I663">
        <f t="shared" si="43"/>
        <v>418.56</v>
      </c>
      <c r="J663">
        <v>0.58270001000000005</v>
      </c>
      <c r="K663" s="6">
        <f t="shared" si="44"/>
        <v>454.1220497572001</v>
      </c>
      <c r="L663" s="6"/>
    </row>
    <row r="664" spans="1:12" x14ac:dyDescent="0.25">
      <c r="A664" t="s">
        <v>1</v>
      </c>
      <c r="B664" s="2">
        <v>0.63296296296296295</v>
      </c>
      <c r="C664">
        <v>3310</v>
      </c>
      <c r="D664">
        <v>1.01950002</v>
      </c>
      <c r="E664" s="6">
        <f t="shared" si="42"/>
        <v>430.36189786039995</v>
      </c>
      <c r="F664">
        <v>1.0424</v>
      </c>
      <c r="G664" s="6">
        <f t="shared" si="41"/>
        <v>438.46209600000003</v>
      </c>
      <c r="H664">
        <v>0.3488</v>
      </c>
      <c r="I664">
        <f t="shared" si="43"/>
        <v>418.56</v>
      </c>
      <c r="J664">
        <v>0.58600003000000001</v>
      </c>
      <c r="K664" s="6">
        <f t="shared" si="44"/>
        <v>456.0219372716</v>
      </c>
      <c r="L664" s="6"/>
    </row>
    <row r="665" spans="1:12" x14ac:dyDescent="0.25">
      <c r="A665" t="s">
        <v>1</v>
      </c>
      <c r="B665" s="2">
        <v>0.63302083333333337</v>
      </c>
      <c r="C665">
        <v>3315</v>
      </c>
      <c r="D665">
        <v>1.01950002</v>
      </c>
      <c r="E665" s="6">
        <f t="shared" si="42"/>
        <v>430.36189786039995</v>
      </c>
      <c r="F665">
        <v>1.0446000099999999</v>
      </c>
      <c r="G665" s="6">
        <f t="shared" si="41"/>
        <v>439.32788793539999</v>
      </c>
      <c r="H665">
        <v>0.3488</v>
      </c>
      <c r="I665">
        <f t="shared" si="43"/>
        <v>418.56</v>
      </c>
      <c r="J665">
        <v>0.58710002999999999</v>
      </c>
      <c r="K665" s="6">
        <f t="shared" si="44"/>
        <v>456.65522927159998</v>
      </c>
      <c r="L665" s="6"/>
    </row>
    <row r="666" spans="1:12" x14ac:dyDescent="0.25">
      <c r="A666" t="s">
        <v>1</v>
      </c>
      <c r="B666" s="2">
        <v>0.63307870370370367</v>
      </c>
      <c r="C666">
        <v>3320</v>
      </c>
      <c r="D666">
        <v>1.01779997</v>
      </c>
      <c r="E666" s="6">
        <f t="shared" si="42"/>
        <v>429.69374420939999</v>
      </c>
      <c r="F666">
        <v>1.0407999800000001</v>
      </c>
      <c r="G666" s="6">
        <f t="shared" si="41"/>
        <v>437.83242412920004</v>
      </c>
      <c r="H666">
        <v>0.34819999000000001</v>
      </c>
      <c r="I666">
        <f t="shared" si="43"/>
        <v>417.83998800000001</v>
      </c>
      <c r="J666">
        <v>0.58600003000000001</v>
      </c>
      <c r="K666" s="6">
        <f t="shared" si="44"/>
        <v>456.0219372716</v>
      </c>
      <c r="L666" s="6"/>
    </row>
    <row r="667" spans="1:12" x14ac:dyDescent="0.25">
      <c r="A667" t="s">
        <v>1</v>
      </c>
      <c r="B667" s="2">
        <v>0.63313657407407409</v>
      </c>
      <c r="C667">
        <v>3325</v>
      </c>
      <c r="D667">
        <v>1.01779997</v>
      </c>
      <c r="E667" s="6">
        <f t="shared" si="42"/>
        <v>429.69374420939999</v>
      </c>
      <c r="F667">
        <v>1.04190004</v>
      </c>
      <c r="G667" s="6">
        <f t="shared" si="41"/>
        <v>438.26534174160003</v>
      </c>
      <c r="H667">
        <v>0.34819999000000001</v>
      </c>
      <c r="I667">
        <f t="shared" si="43"/>
        <v>417.83998800000001</v>
      </c>
      <c r="J667">
        <v>0.58160000999999995</v>
      </c>
      <c r="K667" s="6">
        <f t="shared" si="44"/>
        <v>453.48875775720001</v>
      </c>
      <c r="L667" s="6"/>
    </row>
    <row r="668" spans="1:12" x14ac:dyDescent="0.25">
      <c r="A668" t="s">
        <v>1</v>
      </c>
      <c r="B668" s="2">
        <v>0.6331944444444445</v>
      </c>
      <c r="C668">
        <v>3330</v>
      </c>
      <c r="D668">
        <v>1.0189000399999999</v>
      </c>
      <c r="E668" s="6">
        <f t="shared" si="42"/>
        <v>430.12609372079993</v>
      </c>
      <c r="F668">
        <v>1.04130006</v>
      </c>
      <c r="G668" s="6">
        <f t="shared" si="41"/>
        <v>438.02922561240001</v>
      </c>
      <c r="H668">
        <v>0.34819999000000001</v>
      </c>
      <c r="I668">
        <f t="shared" si="43"/>
        <v>417.83998800000001</v>
      </c>
      <c r="J668">
        <v>0.57720000000000005</v>
      </c>
      <c r="K668" s="6">
        <f t="shared" si="44"/>
        <v>450.95558400000004</v>
      </c>
      <c r="L668" s="6"/>
    </row>
    <row r="669" spans="1:12" x14ac:dyDescent="0.25">
      <c r="A669" t="s">
        <v>1</v>
      </c>
      <c r="B669" s="2">
        <v>0.63325231481481481</v>
      </c>
      <c r="C669">
        <v>3335</v>
      </c>
      <c r="D669">
        <v>1.0189000399999999</v>
      </c>
      <c r="E669" s="6">
        <f t="shared" si="42"/>
        <v>430.12609372079993</v>
      </c>
      <c r="F669">
        <v>1.0402</v>
      </c>
      <c r="G669" s="6">
        <f t="shared" si="41"/>
        <v>437.59630800000002</v>
      </c>
      <c r="H669">
        <v>0.34770000000000001</v>
      </c>
      <c r="I669">
        <f t="shared" si="43"/>
        <v>417.24</v>
      </c>
      <c r="J669">
        <v>0.57779997999999999</v>
      </c>
      <c r="K669" s="6">
        <f t="shared" si="44"/>
        <v>451.30100448560006</v>
      </c>
      <c r="L669" s="6"/>
    </row>
    <row r="670" spans="1:12" x14ac:dyDescent="0.25">
      <c r="A670" t="s">
        <v>1</v>
      </c>
      <c r="B670" s="2">
        <v>0.63331018518518511</v>
      </c>
      <c r="C670">
        <v>3340</v>
      </c>
      <c r="D670">
        <v>1.01730001</v>
      </c>
      <c r="E670" s="6">
        <f t="shared" si="42"/>
        <v>429.49724993019998</v>
      </c>
      <c r="F670">
        <v>1.04190004</v>
      </c>
      <c r="G670" s="6">
        <f t="shared" si="41"/>
        <v>438.26534174160003</v>
      </c>
      <c r="H670">
        <v>0.34819999000000001</v>
      </c>
      <c r="I670">
        <f t="shared" si="43"/>
        <v>417.83998800000001</v>
      </c>
      <c r="J670">
        <v>0.57509999999999994</v>
      </c>
      <c r="K670" s="6">
        <f t="shared" si="44"/>
        <v>449.74657200000001</v>
      </c>
      <c r="L670" s="6"/>
    </row>
    <row r="671" spans="1:12" x14ac:dyDescent="0.25">
      <c r="A671" t="s">
        <v>1</v>
      </c>
      <c r="B671" s="2">
        <v>0.63336805555555553</v>
      </c>
      <c r="C671">
        <v>3345</v>
      </c>
      <c r="D671">
        <v>1.01670003</v>
      </c>
      <c r="E671" s="6">
        <f t="shared" si="42"/>
        <v>429.26144579059996</v>
      </c>
      <c r="F671">
        <v>1.04190004</v>
      </c>
      <c r="G671" s="6">
        <f t="shared" si="41"/>
        <v>438.26534174160003</v>
      </c>
      <c r="H671">
        <v>0.34770000000000001</v>
      </c>
      <c r="I671">
        <f t="shared" si="43"/>
        <v>417.24</v>
      </c>
      <c r="J671">
        <v>0.57509999999999994</v>
      </c>
      <c r="K671" s="6">
        <f t="shared" si="44"/>
        <v>449.74657200000001</v>
      </c>
      <c r="L671" s="6"/>
    </row>
    <row r="672" spans="1:12" x14ac:dyDescent="0.25">
      <c r="A672" t="s">
        <v>1</v>
      </c>
      <c r="B672" s="2">
        <v>0.63342592592592595</v>
      </c>
      <c r="C672">
        <v>3350</v>
      </c>
      <c r="D672">
        <v>1.0183999500000001</v>
      </c>
      <c r="E672" s="6">
        <f t="shared" si="42"/>
        <v>429.92954834900002</v>
      </c>
      <c r="F672">
        <v>1.0407999800000001</v>
      </c>
      <c r="G672" s="6">
        <f t="shared" si="41"/>
        <v>437.83242412920004</v>
      </c>
      <c r="H672">
        <v>0.34709999000000002</v>
      </c>
      <c r="I672">
        <f t="shared" si="43"/>
        <v>416.51998800000001</v>
      </c>
      <c r="J672">
        <v>0.57399999999999995</v>
      </c>
      <c r="K672" s="6">
        <f t="shared" si="44"/>
        <v>449.11328000000003</v>
      </c>
      <c r="L672" s="6"/>
    </row>
    <row r="673" spans="1:12" x14ac:dyDescent="0.25">
      <c r="A673" t="s">
        <v>1</v>
      </c>
      <c r="B673" s="2">
        <v>0.63348379629629636</v>
      </c>
      <c r="C673">
        <v>3355</v>
      </c>
      <c r="D673">
        <v>1.01950002</v>
      </c>
      <c r="E673" s="6">
        <f t="shared" si="42"/>
        <v>430.36189786039995</v>
      </c>
      <c r="F673">
        <v>1.0407999800000001</v>
      </c>
      <c r="G673" s="6">
        <f t="shared" si="41"/>
        <v>437.83242412920004</v>
      </c>
      <c r="H673">
        <v>0.34709999000000002</v>
      </c>
      <c r="I673">
        <f t="shared" si="43"/>
        <v>416.51998800000001</v>
      </c>
      <c r="J673">
        <v>0.57779997999999999</v>
      </c>
      <c r="K673" s="6">
        <f t="shared" si="44"/>
        <v>451.30100448560006</v>
      </c>
      <c r="L673" s="6"/>
    </row>
    <row r="674" spans="1:12" x14ac:dyDescent="0.25">
      <c r="A674" t="s">
        <v>1</v>
      </c>
      <c r="B674" s="2">
        <v>0.63354166666666667</v>
      </c>
      <c r="C674">
        <v>3360</v>
      </c>
      <c r="D674">
        <v>1.01730001</v>
      </c>
      <c r="E674" s="6">
        <f t="shared" si="42"/>
        <v>429.49724993019998</v>
      </c>
      <c r="F674">
        <v>1.0424</v>
      </c>
      <c r="G674" s="6">
        <f t="shared" si="41"/>
        <v>438.46209600000003</v>
      </c>
      <c r="H674">
        <v>0.34770000000000001</v>
      </c>
      <c r="I674">
        <f t="shared" si="43"/>
        <v>417.24</v>
      </c>
      <c r="J674">
        <v>0.57830000000000004</v>
      </c>
      <c r="K674" s="6">
        <f t="shared" si="44"/>
        <v>451.58887600000003</v>
      </c>
      <c r="L674" s="6"/>
    </row>
    <row r="675" spans="1:12" x14ac:dyDescent="0.25">
      <c r="A675" t="s">
        <v>1</v>
      </c>
      <c r="B675" s="2">
        <v>0.63359953703703698</v>
      </c>
      <c r="C675">
        <v>3365</v>
      </c>
      <c r="D675">
        <v>1.0183999500000001</v>
      </c>
      <c r="E675" s="6">
        <f t="shared" si="42"/>
        <v>429.92954834900002</v>
      </c>
      <c r="F675">
        <v>1.04130006</v>
      </c>
      <c r="G675" s="6">
        <f t="shared" si="41"/>
        <v>438.02922561240001</v>
      </c>
      <c r="H675">
        <v>0.34770000000000001</v>
      </c>
      <c r="I675">
        <f t="shared" si="43"/>
        <v>417.24</v>
      </c>
      <c r="J675">
        <v>0.58109999000000001</v>
      </c>
      <c r="K675" s="6">
        <f t="shared" si="44"/>
        <v>453.20088624280004</v>
      </c>
      <c r="L675" s="6"/>
    </row>
    <row r="676" spans="1:12" x14ac:dyDescent="0.25">
      <c r="A676" t="s">
        <v>1</v>
      </c>
      <c r="B676" s="2">
        <v>0.63365740740740739</v>
      </c>
      <c r="C676">
        <v>3370</v>
      </c>
      <c r="D676">
        <v>1.0161999500000001</v>
      </c>
      <c r="E676" s="6">
        <f t="shared" si="42"/>
        <v>429.06490434900002</v>
      </c>
      <c r="F676">
        <v>1.0402</v>
      </c>
      <c r="G676" s="6">
        <f t="shared" si="41"/>
        <v>437.59630800000002</v>
      </c>
      <c r="H676">
        <v>0.34770000000000001</v>
      </c>
      <c r="I676">
        <f t="shared" si="43"/>
        <v>417.24</v>
      </c>
      <c r="J676">
        <v>0.57999997999999997</v>
      </c>
      <c r="K676" s="6">
        <f t="shared" si="44"/>
        <v>452.56758848560003</v>
      </c>
      <c r="L676" s="6"/>
    </row>
    <row r="677" spans="1:12" x14ac:dyDescent="0.25">
      <c r="A677" t="s">
        <v>1</v>
      </c>
      <c r="B677" s="2">
        <v>0.63371527777777781</v>
      </c>
      <c r="C677">
        <v>3375</v>
      </c>
      <c r="D677">
        <v>1.01730001</v>
      </c>
      <c r="E677" s="6">
        <f t="shared" si="42"/>
        <v>429.49724993019998</v>
      </c>
      <c r="F677">
        <v>1.0407999800000001</v>
      </c>
      <c r="G677" s="6">
        <f t="shared" si="41"/>
        <v>437.83242412920004</v>
      </c>
      <c r="H677">
        <v>0.34819999000000001</v>
      </c>
      <c r="I677">
        <f t="shared" si="43"/>
        <v>417.83998800000001</v>
      </c>
      <c r="J677">
        <v>0.57779997999999999</v>
      </c>
      <c r="K677" s="6">
        <f t="shared" si="44"/>
        <v>451.30100448560006</v>
      </c>
      <c r="L677" s="6"/>
    </row>
    <row r="678" spans="1:12" x14ac:dyDescent="0.25">
      <c r="A678" t="s">
        <v>1</v>
      </c>
      <c r="B678" s="2">
        <v>0.63377314814814811</v>
      </c>
      <c r="C678">
        <v>3380</v>
      </c>
      <c r="D678">
        <v>1.0255000599999999</v>
      </c>
      <c r="E678" s="6">
        <f t="shared" si="42"/>
        <v>432.72003358119997</v>
      </c>
      <c r="F678">
        <v>1.0402</v>
      </c>
      <c r="G678" s="6">
        <f t="shared" si="41"/>
        <v>437.59630800000002</v>
      </c>
      <c r="H678">
        <v>0.34770000000000001</v>
      </c>
      <c r="I678">
        <f t="shared" si="43"/>
        <v>417.24</v>
      </c>
      <c r="J678">
        <v>0.57889997999999998</v>
      </c>
      <c r="K678" s="6">
        <f t="shared" si="44"/>
        <v>451.93429648560004</v>
      </c>
      <c r="L678" s="6"/>
    </row>
    <row r="679" spans="1:12" x14ac:dyDescent="0.25">
      <c r="A679" t="s">
        <v>1</v>
      </c>
      <c r="B679" s="2">
        <v>0.63383101851851853</v>
      </c>
      <c r="C679">
        <v>3385</v>
      </c>
      <c r="D679">
        <v>1.01730001</v>
      </c>
      <c r="E679" s="6">
        <f t="shared" si="42"/>
        <v>429.49724993019998</v>
      </c>
      <c r="F679">
        <v>1.0402</v>
      </c>
      <c r="G679" s="6">
        <f t="shared" si="41"/>
        <v>437.59630800000002</v>
      </c>
      <c r="H679">
        <v>0.34770000000000001</v>
      </c>
      <c r="I679">
        <f t="shared" si="43"/>
        <v>417.24</v>
      </c>
      <c r="J679">
        <v>0.57779997999999999</v>
      </c>
      <c r="K679" s="6">
        <f t="shared" si="44"/>
        <v>451.30100448560006</v>
      </c>
      <c r="L679" s="6"/>
    </row>
    <row r="680" spans="1:12" x14ac:dyDescent="0.25">
      <c r="A680" t="s">
        <v>1</v>
      </c>
      <c r="B680" s="2">
        <v>0.63388888888888884</v>
      </c>
      <c r="C680">
        <v>3390</v>
      </c>
      <c r="D680">
        <v>1.0183999500000001</v>
      </c>
      <c r="E680" s="6">
        <f t="shared" si="42"/>
        <v>429.92954834900002</v>
      </c>
      <c r="F680">
        <v>1.0402</v>
      </c>
      <c r="G680" s="6">
        <f t="shared" si="41"/>
        <v>437.59630800000002</v>
      </c>
      <c r="H680">
        <v>0.3488</v>
      </c>
      <c r="I680">
        <f t="shared" si="43"/>
        <v>418.56</v>
      </c>
      <c r="J680">
        <v>0.58109999000000001</v>
      </c>
      <c r="K680" s="6">
        <f t="shared" si="44"/>
        <v>453.20088624280004</v>
      </c>
      <c r="L680" s="6"/>
    </row>
    <row r="681" spans="1:12" x14ac:dyDescent="0.25">
      <c r="A681" t="s">
        <v>1</v>
      </c>
      <c r="B681" s="2">
        <v>0.63394675925925925</v>
      </c>
      <c r="C681">
        <v>3395</v>
      </c>
      <c r="D681">
        <v>1.01779997</v>
      </c>
      <c r="E681" s="6">
        <f t="shared" si="42"/>
        <v>429.69374420939999</v>
      </c>
      <c r="F681">
        <v>1.04190004</v>
      </c>
      <c r="G681" s="6">
        <f t="shared" si="41"/>
        <v>438.26534174160003</v>
      </c>
      <c r="H681">
        <v>0.34770000000000001</v>
      </c>
      <c r="I681">
        <f t="shared" si="43"/>
        <v>417.24</v>
      </c>
      <c r="J681">
        <v>0.58649998999999997</v>
      </c>
      <c r="K681" s="6">
        <f t="shared" si="44"/>
        <v>456.30977424280002</v>
      </c>
      <c r="L681" s="6"/>
    </row>
    <row r="682" spans="1:12" x14ac:dyDescent="0.25">
      <c r="A682" t="s">
        <v>1</v>
      </c>
      <c r="B682" s="2">
        <v>0.63400462962962967</v>
      </c>
      <c r="C682">
        <v>3400</v>
      </c>
      <c r="D682">
        <v>1.0189000399999999</v>
      </c>
      <c r="E682" s="6">
        <f t="shared" si="42"/>
        <v>430.12609372079993</v>
      </c>
      <c r="F682">
        <v>1.0407999800000001</v>
      </c>
      <c r="G682" s="6">
        <f t="shared" si="41"/>
        <v>437.83242412920004</v>
      </c>
      <c r="H682">
        <v>0.34709999000000002</v>
      </c>
      <c r="I682">
        <f t="shared" si="43"/>
        <v>416.51998800000001</v>
      </c>
      <c r="J682">
        <v>0.57889997999999998</v>
      </c>
      <c r="K682" s="6">
        <f t="shared" si="44"/>
        <v>451.93429648560004</v>
      </c>
      <c r="L682" s="6"/>
    </row>
    <row r="683" spans="1:12" x14ac:dyDescent="0.25">
      <c r="A683" t="s">
        <v>1</v>
      </c>
      <c r="B683" s="2">
        <v>0.63406249999999997</v>
      </c>
      <c r="C683">
        <v>3405</v>
      </c>
      <c r="D683">
        <v>1.0161999500000001</v>
      </c>
      <c r="E683" s="6">
        <f t="shared" si="42"/>
        <v>429.06490434900002</v>
      </c>
      <c r="F683">
        <v>1.0397000300000001</v>
      </c>
      <c r="G683" s="6">
        <f t="shared" si="41"/>
        <v>437.39954980620007</v>
      </c>
      <c r="H683">
        <v>0.34770000000000001</v>
      </c>
      <c r="I683">
        <f t="shared" si="43"/>
        <v>417.24</v>
      </c>
      <c r="J683">
        <v>0.57779997999999999</v>
      </c>
      <c r="K683" s="6">
        <f t="shared" si="44"/>
        <v>451.30100448560006</v>
      </c>
      <c r="L683" s="6"/>
    </row>
    <row r="684" spans="1:12" x14ac:dyDescent="0.25">
      <c r="A684" t="s">
        <v>1</v>
      </c>
      <c r="B684" s="2">
        <v>0.63412037037037039</v>
      </c>
      <c r="C684">
        <v>3410</v>
      </c>
      <c r="D684">
        <v>1.0189000399999999</v>
      </c>
      <c r="E684" s="6">
        <f t="shared" si="42"/>
        <v>430.12609372079993</v>
      </c>
      <c r="F684">
        <v>1.0402</v>
      </c>
      <c r="G684" s="6">
        <f t="shared" si="41"/>
        <v>437.59630800000002</v>
      </c>
      <c r="H684">
        <v>0.34770000000000001</v>
      </c>
      <c r="I684">
        <f t="shared" si="43"/>
        <v>417.24</v>
      </c>
      <c r="J684">
        <v>0.58219999</v>
      </c>
      <c r="K684" s="6">
        <f t="shared" si="44"/>
        <v>453.83417824280002</v>
      </c>
      <c r="L684" s="6"/>
    </row>
    <row r="685" spans="1:12" x14ac:dyDescent="0.25">
      <c r="A685" t="s">
        <v>1</v>
      </c>
      <c r="B685" s="2">
        <v>0.6341782407407407</v>
      </c>
      <c r="C685">
        <v>3415</v>
      </c>
      <c r="D685">
        <v>1.01950002</v>
      </c>
      <c r="E685" s="6">
        <f t="shared" si="42"/>
        <v>430.36189786039995</v>
      </c>
      <c r="F685">
        <v>1.0397000300000001</v>
      </c>
      <c r="G685" s="6">
        <f t="shared" si="41"/>
        <v>437.39954980620007</v>
      </c>
      <c r="H685">
        <v>0.34770000000000001</v>
      </c>
      <c r="I685">
        <f t="shared" si="43"/>
        <v>417.24</v>
      </c>
      <c r="J685">
        <v>0.57830000000000004</v>
      </c>
      <c r="K685" s="6">
        <f t="shared" si="44"/>
        <v>451.58887600000003</v>
      </c>
      <c r="L685" s="6"/>
    </row>
    <row r="686" spans="1:12" x14ac:dyDescent="0.25">
      <c r="A686" t="s">
        <v>1</v>
      </c>
      <c r="B686" s="2">
        <v>0.63423611111111111</v>
      </c>
      <c r="C686">
        <v>3420</v>
      </c>
      <c r="D686">
        <v>1.0189000399999999</v>
      </c>
      <c r="E686" s="6">
        <f t="shared" si="42"/>
        <v>430.12609372079993</v>
      </c>
      <c r="F686">
        <v>1.0402</v>
      </c>
      <c r="G686" s="6">
        <f t="shared" si="41"/>
        <v>437.59630800000002</v>
      </c>
      <c r="H686">
        <v>0.34709999000000002</v>
      </c>
      <c r="I686">
        <f t="shared" si="43"/>
        <v>416.51998800000001</v>
      </c>
      <c r="J686">
        <v>0.58649998999999997</v>
      </c>
      <c r="K686" s="6">
        <f t="shared" si="44"/>
        <v>456.30977424280002</v>
      </c>
      <c r="L686" s="6"/>
    </row>
    <row r="687" spans="1:12" x14ac:dyDescent="0.25">
      <c r="A687" t="s">
        <v>1</v>
      </c>
      <c r="B687" s="2">
        <v>0.63429398148148153</v>
      </c>
      <c r="C687">
        <v>3425</v>
      </c>
      <c r="D687">
        <v>1.0183999500000001</v>
      </c>
      <c r="E687" s="6">
        <f t="shared" si="42"/>
        <v>429.92954834900002</v>
      </c>
      <c r="F687">
        <v>1.0385999699999999</v>
      </c>
      <c r="G687" s="6">
        <f t="shared" si="41"/>
        <v>436.96663219379997</v>
      </c>
      <c r="H687">
        <v>0.34709999000000002</v>
      </c>
      <c r="I687">
        <f t="shared" si="43"/>
        <v>416.51998800000001</v>
      </c>
      <c r="J687">
        <v>0.58219999</v>
      </c>
      <c r="K687" s="6">
        <f t="shared" si="44"/>
        <v>453.83417824280002</v>
      </c>
      <c r="L687" s="6"/>
    </row>
    <row r="688" spans="1:12" x14ac:dyDescent="0.25">
      <c r="A688" t="s">
        <v>1</v>
      </c>
      <c r="B688" s="2">
        <v>0.63435185185185183</v>
      </c>
      <c r="C688">
        <v>3430</v>
      </c>
      <c r="D688">
        <v>1.01950002</v>
      </c>
      <c r="E688" s="6">
        <f t="shared" si="42"/>
        <v>430.36189786039995</v>
      </c>
      <c r="F688">
        <v>1.0385999699999999</v>
      </c>
      <c r="G688" s="6">
        <f t="shared" si="41"/>
        <v>436.96663219379997</v>
      </c>
      <c r="H688">
        <v>0.34770000000000001</v>
      </c>
      <c r="I688">
        <f t="shared" si="43"/>
        <v>417.24</v>
      </c>
      <c r="J688">
        <v>0.58600003000000001</v>
      </c>
      <c r="K688" s="6">
        <f t="shared" si="44"/>
        <v>456.0219372716</v>
      </c>
      <c r="L688" s="6"/>
    </row>
    <row r="689" spans="1:12" x14ac:dyDescent="0.25">
      <c r="A689" t="s">
        <v>1</v>
      </c>
      <c r="B689" s="2">
        <v>0.63440972222222225</v>
      </c>
      <c r="C689">
        <v>3435</v>
      </c>
      <c r="D689">
        <v>1.01950002</v>
      </c>
      <c r="E689" s="6">
        <f t="shared" si="42"/>
        <v>430.36189786039995</v>
      </c>
      <c r="F689">
        <v>1.0381</v>
      </c>
      <c r="G689" s="6">
        <f t="shared" si="41"/>
        <v>436.76987400000002</v>
      </c>
      <c r="H689">
        <v>0.34660000000000002</v>
      </c>
      <c r="I689">
        <f t="shared" si="43"/>
        <v>415.92</v>
      </c>
      <c r="J689">
        <v>0.58490001999999996</v>
      </c>
      <c r="K689" s="6">
        <f t="shared" si="44"/>
        <v>455.38863951439998</v>
      </c>
      <c r="L689" s="6"/>
    </row>
    <row r="690" spans="1:12" x14ac:dyDescent="0.25">
      <c r="A690" t="s">
        <v>1</v>
      </c>
      <c r="B690" s="2">
        <v>0.63446759259259256</v>
      </c>
      <c r="C690">
        <v>3440</v>
      </c>
      <c r="D690">
        <v>1.0189000399999999</v>
      </c>
      <c r="E690" s="6">
        <f t="shared" si="42"/>
        <v>430.12609372079993</v>
      </c>
      <c r="F690">
        <v>1.04130006</v>
      </c>
      <c r="G690" s="6">
        <f t="shared" si="41"/>
        <v>438.02922561240001</v>
      </c>
      <c r="H690">
        <v>0.34770000000000001</v>
      </c>
      <c r="I690">
        <f t="shared" si="43"/>
        <v>417.24</v>
      </c>
      <c r="J690">
        <v>0.58490001999999996</v>
      </c>
      <c r="K690" s="6">
        <f t="shared" si="44"/>
        <v>455.38863951439998</v>
      </c>
      <c r="L690" s="6"/>
    </row>
    <row r="691" spans="1:12" x14ac:dyDescent="0.25">
      <c r="A691" t="s">
        <v>1</v>
      </c>
      <c r="B691" s="2">
        <v>0.63452546296296297</v>
      </c>
      <c r="C691">
        <v>3445</v>
      </c>
      <c r="D691">
        <v>1.01779997</v>
      </c>
      <c r="E691" s="6">
        <f t="shared" si="42"/>
        <v>429.69374420939999</v>
      </c>
      <c r="F691">
        <v>1.03919995</v>
      </c>
      <c r="G691" s="6">
        <f t="shared" si="41"/>
        <v>437.20274832299998</v>
      </c>
      <c r="H691">
        <v>0.34599998999999998</v>
      </c>
      <c r="I691">
        <f t="shared" si="43"/>
        <v>415.19998799999996</v>
      </c>
      <c r="J691">
        <v>0.5887</v>
      </c>
      <c r="K691" s="6">
        <f t="shared" si="44"/>
        <v>457.57636400000001</v>
      </c>
      <c r="L691" s="6"/>
    </row>
    <row r="692" spans="1:12" x14ac:dyDescent="0.25">
      <c r="A692" t="s">
        <v>1</v>
      </c>
      <c r="B692" s="2">
        <v>0.63458333333333339</v>
      </c>
      <c r="C692">
        <v>3450</v>
      </c>
      <c r="D692">
        <v>1.01950002</v>
      </c>
      <c r="E692" s="6">
        <f t="shared" si="42"/>
        <v>430.36189786039995</v>
      </c>
      <c r="F692">
        <v>1.0385999699999999</v>
      </c>
      <c r="G692" s="6">
        <f t="shared" si="41"/>
        <v>436.96663219379997</v>
      </c>
      <c r="H692">
        <v>0.34660000000000002</v>
      </c>
      <c r="I692">
        <f t="shared" si="43"/>
        <v>415.92</v>
      </c>
      <c r="J692">
        <v>0.58929997999999995</v>
      </c>
      <c r="K692" s="6">
        <f t="shared" si="44"/>
        <v>457.92178448560003</v>
      </c>
      <c r="L692" s="6"/>
    </row>
    <row r="693" spans="1:12" x14ac:dyDescent="0.25">
      <c r="A693" t="s">
        <v>1</v>
      </c>
      <c r="B693" s="2">
        <v>0.63464120370370369</v>
      </c>
      <c r="C693">
        <v>3455</v>
      </c>
      <c r="D693">
        <v>1.0189000399999999</v>
      </c>
      <c r="E693" s="6">
        <f t="shared" si="42"/>
        <v>430.12609372079993</v>
      </c>
      <c r="F693">
        <v>1.03919995</v>
      </c>
      <c r="G693" s="6">
        <f t="shared" si="41"/>
        <v>437.20274832299998</v>
      </c>
      <c r="H693">
        <v>0.34709999000000002</v>
      </c>
      <c r="I693">
        <f t="shared" si="43"/>
        <v>416.51998800000001</v>
      </c>
      <c r="J693">
        <v>0.58440000000000003</v>
      </c>
      <c r="K693" s="6">
        <f t="shared" si="44"/>
        <v>455.10076800000002</v>
      </c>
      <c r="L693" s="6"/>
    </row>
    <row r="694" spans="1:12" x14ac:dyDescent="0.25">
      <c r="A694" t="s">
        <v>1</v>
      </c>
      <c r="B694" s="2">
        <v>0.63469907407407411</v>
      </c>
      <c r="C694">
        <v>3460</v>
      </c>
      <c r="D694">
        <v>1.0189000399999999</v>
      </c>
      <c r="E694" s="6">
        <f t="shared" si="42"/>
        <v>430.12609372079993</v>
      </c>
      <c r="F694">
        <v>1.0397000300000001</v>
      </c>
      <c r="G694" s="6">
        <f t="shared" si="41"/>
        <v>437.39954980620007</v>
      </c>
      <c r="H694">
        <v>0.34660000000000002</v>
      </c>
      <c r="I694">
        <f t="shared" si="43"/>
        <v>415.92</v>
      </c>
      <c r="J694">
        <v>0.58710002999999999</v>
      </c>
      <c r="K694" s="6">
        <f t="shared" si="44"/>
        <v>456.65522927159998</v>
      </c>
      <c r="L694" s="6"/>
    </row>
    <row r="695" spans="1:12" x14ac:dyDescent="0.25">
      <c r="A695" t="s">
        <v>1</v>
      </c>
      <c r="B695" s="2">
        <v>0.63475694444444442</v>
      </c>
      <c r="C695">
        <v>3465</v>
      </c>
      <c r="D695">
        <v>1.0183999500000001</v>
      </c>
      <c r="E695" s="6">
        <f t="shared" si="42"/>
        <v>429.92954834900002</v>
      </c>
      <c r="F695">
        <v>1.0402</v>
      </c>
      <c r="G695" s="6">
        <f t="shared" si="41"/>
        <v>437.59630800000002</v>
      </c>
      <c r="H695">
        <v>0.34660000000000002</v>
      </c>
      <c r="I695">
        <f t="shared" si="43"/>
        <v>415.92</v>
      </c>
      <c r="J695">
        <v>0.57999997999999997</v>
      </c>
      <c r="K695" s="6">
        <f t="shared" si="44"/>
        <v>452.56758848560003</v>
      </c>
      <c r="L695" s="6"/>
    </row>
    <row r="696" spans="1:12" x14ac:dyDescent="0.25">
      <c r="A696" t="s">
        <v>1</v>
      </c>
      <c r="B696" s="2">
        <v>0.63481481481481483</v>
      </c>
      <c r="C696">
        <v>3470</v>
      </c>
      <c r="D696">
        <v>1.0189000399999999</v>
      </c>
      <c r="E696" s="6">
        <f t="shared" si="42"/>
        <v>430.12609372079993</v>
      </c>
      <c r="F696">
        <v>1.03919995</v>
      </c>
      <c r="G696" s="6">
        <f t="shared" si="41"/>
        <v>437.20274832299998</v>
      </c>
      <c r="H696">
        <v>0.34599998999999998</v>
      </c>
      <c r="I696">
        <f t="shared" si="43"/>
        <v>415.19998799999996</v>
      </c>
      <c r="J696">
        <v>0.58270001000000005</v>
      </c>
      <c r="K696" s="6">
        <f t="shared" si="44"/>
        <v>454.1220497572001</v>
      </c>
      <c r="L696" s="6"/>
    </row>
    <row r="697" spans="1:12" x14ac:dyDescent="0.25">
      <c r="A697" t="s">
        <v>1</v>
      </c>
      <c r="B697" s="2">
        <v>0.63487268518518525</v>
      </c>
      <c r="C697">
        <v>3475</v>
      </c>
      <c r="D697">
        <v>1.01730001</v>
      </c>
      <c r="E697" s="6">
        <f t="shared" si="42"/>
        <v>429.49724993019998</v>
      </c>
      <c r="F697">
        <v>1.0385999699999999</v>
      </c>
      <c r="G697" s="6">
        <f t="shared" si="41"/>
        <v>436.96663219379997</v>
      </c>
      <c r="H697">
        <v>0.34549998999999998</v>
      </c>
      <c r="I697">
        <f t="shared" si="43"/>
        <v>414.599988</v>
      </c>
      <c r="J697">
        <v>0.58759998999999996</v>
      </c>
      <c r="K697" s="6">
        <f t="shared" si="44"/>
        <v>456.9430662428</v>
      </c>
      <c r="L697" s="6"/>
    </row>
    <row r="698" spans="1:12" x14ac:dyDescent="0.25">
      <c r="A698" t="s">
        <v>1</v>
      </c>
      <c r="B698" s="2">
        <v>0.63493055555555555</v>
      </c>
      <c r="C698">
        <v>3480</v>
      </c>
      <c r="D698">
        <v>1.0183999500000001</v>
      </c>
      <c r="E698" s="6">
        <f t="shared" si="42"/>
        <v>429.92954834900002</v>
      </c>
      <c r="F698">
        <v>1.0402</v>
      </c>
      <c r="G698" s="6">
        <f t="shared" si="41"/>
        <v>437.59630800000002</v>
      </c>
      <c r="H698">
        <v>0.34660000000000002</v>
      </c>
      <c r="I698">
        <f t="shared" si="43"/>
        <v>415.92</v>
      </c>
      <c r="J698">
        <v>0.58219999</v>
      </c>
      <c r="K698" s="6">
        <f t="shared" si="44"/>
        <v>453.83417824280002</v>
      </c>
      <c r="L698" s="6"/>
    </row>
    <row r="699" spans="1:12" x14ac:dyDescent="0.25">
      <c r="A699" t="s">
        <v>1</v>
      </c>
      <c r="B699" s="2">
        <v>0.63498842592592586</v>
      </c>
      <c r="C699">
        <v>3485</v>
      </c>
      <c r="D699">
        <v>1.01950002</v>
      </c>
      <c r="E699" s="6">
        <f t="shared" si="42"/>
        <v>430.36189786039995</v>
      </c>
      <c r="F699">
        <v>1.03750002</v>
      </c>
      <c r="G699" s="6">
        <f t="shared" si="41"/>
        <v>436.5337578708</v>
      </c>
      <c r="H699">
        <v>0.34549998999999998</v>
      </c>
      <c r="I699">
        <f t="shared" si="43"/>
        <v>414.599988</v>
      </c>
      <c r="J699">
        <v>0.58600003000000001</v>
      </c>
      <c r="K699" s="6">
        <f t="shared" si="44"/>
        <v>456.0219372716</v>
      </c>
      <c r="L699" s="6"/>
    </row>
    <row r="700" spans="1:12" x14ac:dyDescent="0.25">
      <c r="A700" t="s">
        <v>1</v>
      </c>
      <c r="B700" s="2">
        <v>0.63504629629629628</v>
      </c>
      <c r="C700">
        <v>3490</v>
      </c>
      <c r="D700">
        <v>1.01950002</v>
      </c>
      <c r="E700" s="6">
        <f t="shared" si="42"/>
        <v>430.36189786039995</v>
      </c>
      <c r="F700">
        <v>1.0385999699999999</v>
      </c>
      <c r="G700" s="6">
        <f t="shared" si="41"/>
        <v>436.96663219379997</v>
      </c>
      <c r="H700">
        <v>0.34709999000000002</v>
      </c>
      <c r="I700">
        <f t="shared" si="43"/>
        <v>416.51998800000001</v>
      </c>
      <c r="J700">
        <v>0.58649998999999997</v>
      </c>
      <c r="K700" s="6">
        <f t="shared" si="44"/>
        <v>456.30977424280002</v>
      </c>
      <c r="L700" s="6"/>
    </row>
    <row r="701" spans="1:12" x14ac:dyDescent="0.25">
      <c r="A701" t="s">
        <v>1</v>
      </c>
      <c r="B701" s="2">
        <v>0.63510416666666669</v>
      </c>
      <c r="C701">
        <v>3495</v>
      </c>
      <c r="D701">
        <v>1.0199999799999999</v>
      </c>
      <c r="E701" s="6">
        <f t="shared" si="42"/>
        <v>430.55839213959996</v>
      </c>
      <c r="F701">
        <v>1.0385999699999999</v>
      </c>
      <c r="G701" s="6">
        <f t="shared" si="41"/>
        <v>436.96663219379997</v>
      </c>
      <c r="H701">
        <v>0.34599998999999998</v>
      </c>
      <c r="I701">
        <f t="shared" si="43"/>
        <v>415.19998799999996</v>
      </c>
      <c r="J701">
        <v>0.57669996999999995</v>
      </c>
      <c r="K701" s="6">
        <f t="shared" si="44"/>
        <v>450.66770672840005</v>
      </c>
      <c r="L701" s="6"/>
    </row>
    <row r="702" spans="1:12" x14ac:dyDescent="0.25">
      <c r="A702" t="s">
        <v>1</v>
      </c>
      <c r="B702" s="2">
        <v>0.63516203703703711</v>
      </c>
      <c r="C702">
        <v>3500</v>
      </c>
      <c r="D702">
        <v>1.0189000399999999</v>
      </c>
      <c r="E702" s="6">
        <f t="shared" si="42"/>
        <v>430.12609372079993</v>
      </c>
      <c r="F702">
        <v>1.0402</v>
      </c>
      <c r="G702" s="6">
        <f t="shared" si="41"/>
        <v>437.59630800000002</v>
      </c>
      <c r="H702">
        <v>0.34660000000000002</v>
      </c>
      <c r="I702">
        <f t="shared" si="43"/>
        <v>415.92</v>
      </c>
      <c r="J702">
        <v>0.58109999000000001</v>
      </c>
      <c r="K702" s="6">
        <f t="shared" si="44"/>
        <v>453.20088624280004</v>
      </c>
      <c r="L702" s="6"/>
    </row>
    <row r="703" spans="1:12" x14ac:dyDescent="0.25">
      <c r="A703" t="s">
        <v>1</v>
      </c>
      <c r="B703" s="2">
        <v>0.63521990740740741</v>
      </c>
      <c r="C703">
        <v>3505</v>
      </c>
      <c r="D703">
        <v>1.0199999799999999</v>
      </c>
      <c r="E703" s="6">
        <f t="shared" si="42"/>
        <v>430.55839213959996</v>
      </c>
      <c r="F703">
        <v>1.0385999699999999</v>
      </c>
      <c r="G703" s="6">
        <f t="shared" si="41"/>
        <v>436.96663219379997</v>
      </c>
      <c r="H703">
        <v>0.34599998999999998</v>
      </c>
      <c r="I703">
        <f t="shared" si="43"/>
        <v>415.19998799999996</v>
      </c>
      <c r="J703">
        <v>0.58050000999999996</v>
      </c>
      <c r="K703" s="6">
        <f t="shared" si="44"/>
        <v>452.85546575720002</v>
      </c>
      <c r="L703" s="6"/>
    </row>
    <row r="704" spans="1:12" x14ac:dyDescent="0.25">
      <c r="A704" t="s">
        <v>1</v>
      </c>
      <c r="B704" s="2">
        <v>0.63527777777777772</v>
      </c>
      <c r="C704">
        <v>3510</v>
      </c>
      <c r="D704">
        <v>1.0211000400000001</v>
      </c>
      <c r="E704" s="6">
        <f t="shared" si="42"/>
        <v>430.99073772080004</v>
      </c>
      <c r="F704">
        <v>1.0385999699999999</v>
      </c>
      <c r="G704" s="6">
        <f t="shared" si="41"/>
        <v>436.96663219379997</v>
      </c>
      <c r="H704">
        <v>0.34599998999999998</v>
      </c>
      <c r="I704">
        <f t="shared" si="43"/>
        <v>415.19998799999996</v>
      </c>
      <c r="J704">
        <v>0.58109999000000001</v>
      </c>
      <c r="K704" s="6">
        <f t="shared" si="44"/>
        <v>453.20088624280004</v>
      </c>
      <c r="L704" s="6"/>
    </row>
    <row r="705" spans="1:12" x14ac:dyDescent="0.25">
      <c r="A705" t="s">
        <v>1</v>
      </c>
      <c r="B705" s="2">
        <v>0.63533564814814814</v>
      </c>
      <c r="C705">
        <v>3515</v>
      </c>
      <c r="D705">
        <v>1.0221999900000001</v>
      </c>
      <c r="E705" s="6">
        <f t="shared" si="42"/>
        <v>431.42304006979998</v>
      </c>
      <c r="F705">
        <v>1.0385999699999999</v>
      </c>
      <c r="G705" s="6">
        <f t="shared" si="41"/>
        <v>436.96663219379997</v>
      </c>
      <c r="H705">
        <v>0.34660000000000002</v>
      </c>
      <c r="I705">
        <f t="shared" si="43"/>
        <v>415.92</v>
      </c>
      <c r="J705">
        <v>0.57560003000000004</v>
      </c>
      <c r="K705" s="6">
        <f t="shared" si="44"/>
        <v>450.03444927160001</v>
      </c>
      <c r="L705" s="6"/>
    </row>
    <row r="706" spans="1:12" x14ac:dyDescent="0.25">
      <c r="A706" t="s">
        <v>1</v>
      </c>
      <c r="B706" s="2">
        <v>0.63539351851851855</v>
      </c>
      <c r="C706">
        <v>3520</v>
      </c>
      <c r="D706">
        <v>1.02059996</v>
      </c>
      <c r="E706" s="6">
        <f t="shared" si="42"/>
        <v>430.79419627919998</v>
      </c>
      <c r="F706">
        <v>1.0381</v>
      </c>
      <c r="G706" s="6">
        <f t="shared" ref="G706:G721" si="45">(393.54*F706)+28.236</f>
        <v>436.76987400000002</v>
      </c>
      <c r="H706">
        <v>0.34599998999999998</v>
      </c>
      <c r="I706">
        <f t="shared" si="43"/>
        <v>415.19998799999996</v>
      </c>
      <c r="J706">
        <v>0.57999997999999997</v>
      </c>
      <c r="K706" s="6">
        <f t="shared" si="44"/>
        <v>452.56758848560003</v>
      </c>
      <c r="L706" s="6"/>
    </row>
    <row r="707" spans="1:12" x14ac:dyDescent="0.25">
      <c r="A707" t="s">
        <v>1</v>
      </c>
      <c r="B707" s="2">
        <v>0.63545138888888886</v>
      </c>
      <c r="C707">
        <v>3525</v>
      </c>
      <c r="D707">
        <v>1.0199999799999999</v>
      </c>
      <c r="E707" s="6">
        <f t="shared" ref="E707:E721" si="46">(393.02*D707)+29.678</f>
        <v>430.55839213959996</v>
      </c>
      <c r="F707">
        <v>1.0385999699999999</v>
      </c>
      <c r="G707" s="6">
        <f t="shared" si="45"/>
        <v>436.96663219379997</v>
      </c>
      <c r="H707">
        <v>0.34599998999999998</v>
      </c>
      <c r="I707">
        <f t="shared" ref="I707:I721" si="47">H707*(3000/2.5)</f>
        <v>415.19998799999996</v>
      </c>
      <c r="J707">
        <v>0.57830000000000004</v>
      </c>
      <c r="K707" s="6">
        <f t="shared" ref="K707:K721" si="48">(575.72*J707)+118.65</f>
        <v>451.58887600000003</v>
      </c>
      <c r="L707" s="6"/>
    </row>
    <row r="708" spans="1:12" x14ac:dyDescent="0.25">
      <c r="A708" t="s">
        <v>1</v>
      </c>
      <c r="B708" s="2">
        <v>0.63550925925925927</v>
      </c>
      <c r="C708">
        <v>3530</v>
      </c>
      <c r="D708">
        <v>1.0217000199999999</v>
      </c>
      <c r="E708" s="6">
        <f t="shared" si="46"/>
        <v>431.22654186039995</v>
      </c>
      <c r="F708">
        <v>1.03639996</v>
      </c>
      <c r="G708" s="6">
        <f t="shared" si="45"/>
        <v>436.10084025840001</v>
      </c>
      <c r="H708">
        <v>0.34660000000000002</v>
      </c>
      <c r="I708">
        <f t="shared" si="47"/>
        <v>415.92</v>
      </c>
      <c r="J708">
        <v>0.57509999999999994</v>
      </c>
      <c r="K708" s="6">
        <f t="shared" si="48"/>
        <v>449.74657200000001</v>
      </c>
      <c r="L708" s="6"/>
    </row>
    <row r="709" spans="1:12" x14ac:dyDescent="0.25">
      <c r="A709" t="s">
        <v>1</v>
      </c>
      <c r="B709" s="2">
        <v>0.63556712962962958</v>
      </c>
      <c r="C709">
        <v>3535</v>
      </c>
      <c r="D709">
        <v>1.0211000400000001</v>
      </c>
      <c r="E709" s="6">
        <f t="shared" si="46"/>
        <v>430.99073772080004</v>
      </c>
      <c r="F709">
        <v>1.03750002</v>
      </c>
      <c r="G709" s="6">
        <f t="shared" si="45"/>
        <v>436.5337578708</v>
      </c>
      <c r="H709">
        <v>0.34709999000000002</v>
      </c>
      <c r="I709">
        <f t="shared" si="47"/>
        <v>416.51998800000001</v>
      </c>
      <c r="J709">
        <v>0.58160000999999995</v>
      </c>
      <c r="K709" s="6">
        <f t="shared" si="48"/>
        <v>453.48875775720001</v>
      </c>
      <c r="L709" s="6"/>
    </row>
    <row r="710" spans="1:12" x14ac:dyDescent="0.25">
      <c r="A710" t="s">
        <v>1</v>
      </c>
      <c r="B710" s="2">
        <v>0.635625</v>
      </c>
      <c r="C710">
        <v>3540</v>
      </c>
      <c r="D710">
        <v>1.01950002</v>
      </c>
      <c r="E710" s="6">
        <f t="shared" si="46"/>
        <v>430.36189786039995</v>
      </c>
      <c r="F710">
        <v>1.03750002</v>
      </c>
      <c r="G710" s="6">
        <f t="shared" si="45"/>
        <v>436.5337578708</v>
      </c>
      <c r="H710">
        <v>0.34549998999999998</v>
      </c>
      <c r="I710">
        <f t="shared" si="47"/>
        <v>414.599988</v>
      </c>
      <c r="J710">
        <v>0.58710002999999999</v>
      </c>
      <c r="K710" s="6">
        <f t="shared" si="48"/>
        <v>456.65522927159998</v>
      </c>
      <c r="L710" s="6"/>
    </row>
    <row r="711" spans="1:12" x14ac:dyDescent="0.25">
      <c r="A711" t="s">
        <v>1</v>
      </c>
      <c r="B711" s="2">
        <v>0.63568287037037041</v>
      </c>
      <c r="C711">
        <v>3545</v>
      </c>
      <c r="D711">
        <v>1.02059996</v>
      </c>
      <c r="E711" s="6">
        <f t="shared" si="46"/>
        <v>430.79419627919998</v>
      </c>
      <c r="F711">
        <v>1.0402</v>
      </c>
      <c r="G711" s="6">
        <f t="shared" si="45"/>
        <v>437.59630800000002</v>
      </c>
      <c r="H711">
        <v>0.34660000000000002</v>
      </c>
      <c r="I711">
        <f t="shared" si="47"/>
        <v>415.92</v>
      </c>
      <c r="J711">
        <v>0.58270001000000005</v>
      </c>
      <c r="K711" s="6">
        <f t="shared" si="48"/>
        <v>454.1220497572001</v>
      </c>
      <c r="L711" s="6"/>
    </row>
    <row r="712" spans="1:12" x14ac:dyDescent="0.25">
      <c r="A712" t="s">
        <v>1</v>
      </c>
      <c r="B712" s="2">
        <v>0.63574074074074072</v>
      </c>
      <c r="C712">
        <v>3550</v>
      </c>
      <c r="D712">
        <v>1.0217000199999999</v>
      </c>
      <c r="E712" s="6">
        <f t="shared" si="46"/>
        <v>431.22654186039995</v>
      </c>
      <c r="F712">
        <v>1.0369999400000001</v>
      </c>
      <c r="G712" s="6">
        <f t="shared" si="45"/>
        <v>436.33695638760003</v>
      </c>
      <c r="H712">
        <v>0.34490000999999998</v>
      </c>
      <c r="I712">
        <f t="shared" si="47"/>
        <v>413.88001199999997</v>
      </c>
      <c r="J712">
        <v>0.58380001999999998</v>
      </c>
      <c r="K712" s="6">
        <f t="shared" si="48"/>
        <v>454.7553475144</v>
      </c>
      <c r="L712" s="6"/>
    </row>
    <row r="713" spans="1:12" x14ac:dyDescent="0.25">
      <c r="A713" t="s">
        <v>1</v>
      </c>
      <c r="B713" s="2">
        <v>0.63579861111111113</v>
      </c>
      <c r="C713">
        <v>3555</v>
      </c>
      <c r="D713">
        <v>1.0221999900000001</v>
      </c>
      <c r="E713" s="6">
        <f t="shared" si="46"/>
        <v>431.42304006979998</v>
      </c>
      <c r="F713">
        <v>1.04299998</v>
      </c>
      <c r="G713" s="6">
        <f t="shared" si="45"/>
        <v>438.69821212920004</v>
      </c>
      <c r="H713">
        <v>0.34709999000000002</v>
      </c>
      <c r="I713">
        <f t="shared" si="47"/>
        <v>416.51998800000001</v>
      </c>
      <c r="J713">
        <v>0.58160000999999995</v>
      </c>
      <c r="K713" s="6">
        <f t="shared" si="48"/>
        <v>453.48875775720001</v>
      </c>
      <c r="L713" s="6"/>
    </row>
    <row r="714" spans="1:12" x14ac:dyDescent="0.25">
      <c r="A714" t="s">
        <v>1</v>
      </c>
      <c r="B714" s="2">
        <v>0.63585648148148144</v>
      </c>
      <c r="C714">
        <v>3560</v>
      </c>
      <c r="D714">
        <v>1.0221999900000001</v>
      </c>
      <c r="E714" s="6">
        <f t="shared" si="46"/>
        <v>431.42304006979998</v>
      </c>
      <c r="F714">
        <v>1.03919995</v>
      </c>
      <c r="G714" s="6">
        <f t="shared" si="45"/>
        <v>437.20274832299998</v>
      </c>
      <c r="H714">
        <v>0.34599998999999998</v>
      </c>
      <c r="I714">
        <f t="shared" si="47"/>
        <v>415.19998799999996</v>
      </c>
      <c r="J714">
        <v>0.58490001999999996</v>
      </c>
      <c r="K714" s="6">
        <f t="shared" si="48"/>
        <v>455.38863951439998</v>
      </c>
      <c r="L714" s="6"/>
    </row>
    <row r="715" spans="1:12" x14ac:dyDescent="0.25">
      <c r="A715" t="s">
        <v>1</v>
      </c>
      <c r="B715" s="2">
        <v>0.63591435185185186</v>
      </c>
      <c r="C715">
        <v>3565</v>
      </c>
      <c r="D715">
        <v>1.02330005</v>
      </c>
      <c r="E715" s="6">
        <f t="shared" si="46"/>
        <v>431.85538565100001</v>
      </c>
      <c r="F715">
        <v>1.03919995</v>
      </c>
      <c r="G715" s="6">
        <f t="shared" si="45"/>
        <v>437.20274832299998</v>
      </c>
      <c r="H715">
        <v>0.34599998999999998</v>
      </c>
      <c r="I715">
        <f t="shared" si="47"/>
        <v>415.19998799999996</v>
      </c>
      <c r="J715">
        <v>0.57999997999999997</v>
      </c>
      <c r="K715" s="6">
        <f t="shared" si="48"/>
        <v>452.56758848560003</v>
      </c>
      <c r="L715" s="6"/>
    </row>
    <row r="716" spans="1:12" x14ac:dyDescent="0.25">
      <c r="A716" t="s">
        <v>1</v>
      </c>
      <c r="B716" s="2">
        <v>0.63597222222222227</v>
      </c>
      <c r="C716">
        <v>3570</v>
      </c>
      <c r="D716">
        <v>1.02059996</v>
      </c>
      <c r="E716" s="6">
        <f t="shared" si="46"/>
        <v>430.79419627919998</v>
      </c>
      <c r="F716">
        <v>1.0369999400000001</v>
      </c>
      <c r="G716" s="6">
        <f t="shared" si="45"/>
        <v>436.33695638760003</v>
      </c>
      <c r="H716">
        <v>0.34660000000000002</v>
      </c>
      <c r="I716">
        <f t="shared" si="47"/>
        <v>415.92</v>
      </c>
      <c r="J716">
        <v>0.58600003000000001</v>
      </c>
      <c r="K716" s="6">
        <f t="shared" si="48"/>
        <v>456.0219372716</v>
      </c>
      <c r="L716" s="6"/>
    </row>
    <row r="717" spans="1:12" x14ac:dyDescent="0.25">
      <c r="A717" t="s">
        <v>1</v>
      </c>
      <c r="B717" s="2">
        <v>0.63603009259259258</v>
      </c>
      <c r="C717">
        <v>3575</v>
      </c>
      <c r="D717">
        <v>1.03040004</v>
      </c>
      <c r="E717" s="6">
        <f t="shared" si="46"/>
        <v>434.64582372079997</v>
      </c>
      <c r="F717">
        <v>1.03919995</v>
      </c>
      <c r="G717" s="6">
        <f t="shared" si="45"/>
        <v>437.20274832299998</v>
      </c>
      <c r="H717">
        <v>0.34549998999999998</v>
      </c>
      <c r="I717">
        <f t="shared" si="47"/>
        <v>414.599988</v>
      </c>
      <c r="J717">
        <v>0.58649998999999997</v>
      </c>
      <c r="K717" s="6">
        <f t="shared" si="48"/>
        <v>456.30977424280002</v>
      </c>
      <c r="L717" s="6"/>
    </row>
    <row r="718" spans="1:12" x14ac:dyDescent="0.25">
      <c r="A718" t="s">
        <v>1</v>
      </c>
      <c r="B718" s="2">
        <v>0.63608796296296299</v>
      </c>
      <c r="C718">
        <v>3580</v>
      </c>
      <c r="D718">
        <v>1.0221999900000001</v>
      </c>
      <c r="E718" s="6">
        <f t="shared" si="46"/>
        <v>431.42304006979998</v>
      </c>
      <c r="F718">
        <v>1.0385999699999999</v>
      </c>
      <c r="G718" s="6">
        <f t="shared" si="45"/>
        <v>436.96663219379997</v>
      </c>
      <c r="H718">
        <v>0.34549998999999998</v>
      </c>
      <c r="I718">
        <f t="shared" si="47"/>
        <v>414.599988</v>
      </c>
      <c r="J718">
        <v>0.58270001000000005</v>
      </c>
      <c r="K718" s="6">
        <f t="shared" si="48"/>
        <v>454.1220497572001</v>
      </c>
      <c r="L718" s="6"/>
    </row>
    <row r="719" spans="1:12" x14ac:dyDescent="0.25">
      <c r="A719" t="s">
        <v>1</v>
      </c>
      <c r="B719" s="2">
        <v>0.6361458333333333</v>
      </c>
      <c r="C719">
        <v>3585</v>
      </c>
      <c r="D719">
        <v>1.0266</v>
      </c>
      <c r="E719" s="6">
        <f t="shared" si="46"/>
        <v>433.15233199999994</v>
      </c>
      <c r="F719">
        <v>1.03750002</v>
      </c>
      <c r="G719" s="6">
        <f t="shared" si="45"/>
        <v>436.5337578708</v>
      </c>
      <c r="H719">
        <v>0.34549998999999998</v>
      </c>
      <c r="I719">
        <f t="shared" si="47"/>
        <v>414.599988</v>
      </c>
      <c r="J719">
        <v>0.58219999</v>
      </c>
      <c r="K719" s="6">
        <f t="shared" si="48"/>
        <v>453.83417824280002</v>
      </c>
      <c r="L719" s="6"/>
    </row>
    <row r="720" spans="1:12" x14ac:dyDescent="0.25">
      <c r="A720" t="s">
        <v>1</v>
      </c>
      <c r="B720" s="2">
        <v>0.63620370370370372</v>
      </c>
      <c r="C720">
        <v>3590</v>
      </c>
      <c r="D720">
        <v>1.0227999699999999</v>
      </c>
      <c r="E720" s="6">
        <f t="shared" si="46"/>
        <v>431.65884420939994</v>
      </c>
      <c r="F720">
        <v>1.03750002</v>
      </c>
      <c r="G720" s="6">
        <f t="shared" si="45"/>
        <v>436.5337578708</v>
      </c>
      <c r="H720">
        <v>0.34599998999999998</v>
      </c>
      <c r="I720">
        <f t="shared" si="47"/>
        <v>415.19998799999996</v>
      </c>
      <c r="J720">
        <v>0.58050000999999996</v>
      </c>
      <c r="K720" s="6">
        <f t="shared" si="48"/>
        <v>452.85546575720002</v>
      </c>
      <c r="L720" s="6"/>
    </row>
    <row r="721" spans="1:12" x14ac:dyDescent="0.25">
      <c r="A721" t="s">
        <v>1</v>
      </c>
      <c r="B721" s="2">
        <v>0.63626157407407413</v>
      </c>
      <c r="C721">
        <v>3595</v>
      </c>
      <c r="D721">
        <v>1.02330005</v>
      </c>
      <c r="E721" s="6">
        <f t="shared" si="46"/>
        <v>431.85538565100001</v>
      </c>
      <c r="F721">
        <v>1.0385999699999999</v>
      </c>
      <c r="G721" s="6">
        <f t="shared" si="45"/>
        <v>436.96663219379997</v>
      </c>
      <c r="H721">
        <v>0.34490000999999998</v>
      </c>
      <c r="I721">
        <f t="shared" si="47"/>
        <v>413.88001199999997</v>
      </c>
      <c r="J721">
        <v>0.57999997999999997</v>
      </c>
      <c r="K721" s="6">
        <f t="shared" si="48"/>
        <v>452.56758848560003</v>
      </c>
      <c r="L721" s="6"/>
    </row>
    <row r="722" spans="1:12" x14ac:dyDescent="0.25">
      <c r="B722" s="2"/>
      <c r="C722"/>
      <c r="G722" s="6"/>
      <c r="K722" s="6"/>
      <c r="L722" s="6"/>
    </row>
    <row r="723" spans="1:12" x14ac:dyDescent="0.25">
      <c r="B723" s="2"/>
      <c r="C723"/>
      <c r="G723" s="6"/>
      <c r="K723" s="6"/>
      <c r="L723" s="6"/>
    </row>
    <row r="724" spans="1:12" x14ac:dyDescent="0.25">
      <c r="B724" s="2"/>
      <c r="C724"/>
      <c r="G724" s="6"/>
      <c r="K724" s="6"/>
      <c r="L724" s="6"/>
    </row>
    <row r="725" spans="1:12" x14ac:dyDescent="0.25">
      <c r="B725" s="2"/>
      <c r="C725"/>
      <c r="G725" s="6"/>
      <c r="K725" s="6"/>
      <c r="L725" s="6"/>
    </row>
    <row r="726" spans="1:12" x14ac:dyDescent="0.25">
      <c r="B726" s="2"/>
      <c r="C726"/>
      <c r="G726" s="6"/>
      <c r="K726" s="6"/>
      <c r="L726" s="6"/>
    </row>
    <row r="727" spans="1:12" x14ac:dyDescent="0.25">
      <c r="B727" s="2"/>
      <c r="C727"/>
      <c r="G727" s="6"/>
      <c r="K727" s="6"/>
      <c r="L727" s="6"/>
    </row>
    <row r="728" spans="1:12" x14ac:dyDescent="0.25">
      <c r="B728" s="2"/>
      <c r="C728"/>
      <c r="G728" s="6"/>
      <c r="K728" s="6"/>
      <c r="L728" s="6"/>
    </row>
    <row r="729" spans="1:12" x14ac:dyDescent="0.25">
      <c r="B729" s="2"/>
      <c r="C729"/>
      <c r="G729" s="6"/>
      <c r="K729" s="6"/>
      <c r="L729" s="6"/>
    </row>
    <row r="730" spans="1:12" x14ac:dyDescent="0.25">
      <c r="B730" s="2"/>
      <c r="C730"/>
      <c r="G730" s="6"/>
      <c r="K730" s="6"/>
      <c r="L730" s="6"/>
    </row>
    <row r="731" spans="1:12" x14ac:dyDescent="0.25">
      <c r="B731" s="2"/>
      <c r="C731"/>
      <c r="G731" s="6"/>
      <c r="K731" s="6"/>
      <c r="L731" s="6"/>
    </row>
    <row r="732" spans="1:12" x14ac:dyDescent="0.25">
      <c r="B732" s="2"/>
      <c r="C732"/>
      <c r="G732" s="6"/>
      <c r="K732" s="6"/>
      <c r="L732" s="6"/>
    </row>
    <row r="733" spans="1:12" x14ac:dyDescent="0.25">
      <c r="B733" s="2"/>
      <c r="C733"/>
      <c r="G733" s="6"/>
      <c r="K733" s="6"/>
      <c r="L733" s="6"/>
    </row>
    <row r="734" spans="1:12" x14ac:dyDescent="0.25">
      <c r="B734" s="2"/>
      <c r="C734"/>
      <c r="G734" s="6"/>
      <c r="K734" s="6"/>
      <c r="L734" s="6"/>
    </row>
    <row r="735" spans="1:12" x14ac:dyDescent="0.25">
      <c r="B735" s="2"/>
      <c r="C735"/>
      <c r="G735" s="6"/>
      <c r="K735" s="6"/>
      <c r="L735" s="6"/>
    </row>
    <row r="736" spans="1:12" x14ac:dyDescent="0.25">
      <c r="B736" s="2"/>
      <c r="C736"/>
      <c r="G736" s="6"/>
      <c r="K736" s="6"/>
      <c r="L736" s="6"/>
    </row>
    <row r="737" spans="2:12" x14ac:dyDescent="0.25">
      <c r="B737" s="2"/>
      <c r="C737"/>
      <c r="G737" s="6"/>
      <c r="K737" s="6"/>
      <c r="L737" s="6"/>
    </row>
    <row r="738" spans="2:12" x14ac:dyDescent="0.25">
      <c r="B738" s="2"/>
      <c r="C738"/>
      <c r="G738" s="6"/>
      <c r="K738" s="6"/>
      <c r="L738" s="6"/>
    </row>
    <row r="739" spans="2:12" x14ac:dyDescent="0.25">
      <c r="B739" s="2"/>
      <c r="C739"/>
      <c r="G739" s="6"/>
      <c r="K739" s="6"/>
      <c r="L739" s="6"/>
    </row>
    <row r="740" spans="2:12" x14ac:dyDescent="0.25">
      <c r="B740" s="2"/>
      <c r="C740"/>
      <c r="G740" s="6"/>
      <c r="K740" s="6"/>
      <c r="L740" s="6"/>
    </row>
    <row r="741" spans="2:12" x14ac:dyDescent="0.25">
      <c r="B741" s="2"/>
      <c r="C741"/>
      <c r="G741" s="6"/>
      <c r="K741" s="6"/>
      <c r="L741" s="6"/>
    </row>
    <row r="742" spans="2:12" x14ac:dyDescent="0.25">
      <c r="B742" s="2"/>
      <c r="C742"/>
      <c r="G742" s="6"/>
      <c r="K742" s="6"/>
      <c r="L742" s="6"/>
    </row>
    <row r="743" spans="2:12" x14ac:dyDescent="0.25">
      <c r="B743" s="2"/>
      <c r="C743"/>
      <c r="G743" s="6"/>
      <c r="K743" s="6"/>
      <c r="L743" s="6"/>
    </row>
    <row r="744" spans="2:12" x14ac:dyDescent="0.25">
      <c r="B744" s="2"/>
      <c r="C744"/>
      <c r="G744" s="6"/>
      <c r="K744" s="6"/>
      <c r="L744" s="6"/>
    </row>
    <row r="745" spans="2:12" x14ac:dyDescent="0.25">
      <c r="B745" s="2"/>
      <c r="C745"/>
      <c r="G745" s="6"/>
      <c r="K745" s="6"/>
      <c r="L745" s="6"/>
    </row>
    <row r="746" spans="2:12" x14ac:dyDescent="0.25">
      <c r="B746" s="2"/>
      <c r="C746"/>
      <c r="G746" s="6"/>
      <c r="K746" s="6"/>
      <c r="L746" s="6"/>
    </row>
    <row r="747" spans="2:12" x14ac:dyDescent="0.25">
      <c r="B747" s="2"/>
      <c r="C747"/>
      <c r="G747" s="6"/>
      <c r="K747" s="6"/>
      <c r="L747" s="6"/>
    </row>
    <row r="748" spans="2:12" x14ac:dyDescent="0.25">
      <c r="B748" s="2"/>
      <c r="C748"/>
      <c r="G748" s="6"/>
      <c r="K748" s="6"/>
      <c r="L748" s="6"/>
    </row>
    <row r="749" spans="2:12" x14ac:dyDescent="0.25">
      <c r="B749" s="2"/>
      <c r="C749"/>
      <c r="G749" s="6"/>
      <c r="K749" s="6"/>
      <c r="L749" s="6"/>
    </row>
    <row r="750" spans="2:12" x14ac:dyDescent="0.25">
      <c r="B750" s="2"/>
      <c r="C750"/>
      <c r="G750" s="6"/>
      <c r="K750" s="6"/>
      <c r="L750" s="6"/>
    </row>
    <row r="751" spans="2:12" x14ac:dyDescent="0.25">
      <c r="B751" s="2"/>
      <c r="C751"/>
      <c r="G751" s="6"/>
      <c r="K751" s="6"/>
      <c r="L751" s="6"/>
    </row>
    <row r="752" spans="2:12" x14ac:dyDescent="0.25">
      <c r="B752" s="2"/>
      <c r="C752"/>
      <c r="G752" s="6"/>
      <c r="K752" s="6"/>
      <c r="L752" s="6"/>
    </row>
    <row r="753" spans="2:12" x14ac:dyDescent="0.25">
      <c r="B753" s="2"/>
      <c r="C753"/>
      <c r="G753" s="6"/>
      <c r="K753" s="6"/>
      <c r="L753" s="6"/>
    </row>
    <row r="754" spans="2:12" x14ac:dyDescent="0.25">
      <c r="B754" s="2"/>
      <c r="C754"/>
      <c r="G754" s="6"/>
      <c r="K754" s="6"/>
      <c r="L754" s="6"/>
    </row>
    <row r="755" spans="2:12" x14ac:dyDescent="0.25">
      <c r="B755" s="2"/>
      <c r="C755"/>
      <c r="G755" s="6"/>
      <c r="K755" s="6"/>
      <c r="L755" s="6"/>
    </row>
    <row r="756" spans="2:12" x14ac:dyDescent="0.25">
      <c r="B756" s="2"/>
      <c r="C756"/>
      <c r="G756" s="6"/>
      <c r="K756" s="6"/>
      <c r="L756" s="6"/>
    </row>
    <row r="757" spans="2:12" x14ac:dyDescent="0.25">
      <c r="B757" s="2"/>
      <c r="C757"/>
      <c r="G757" s="6"/>
      <c r="K757" s="6"/>
      <c r="L757" s="6"/>
    </row>
    <row r="758" spans="2:12" x14ac:dyDescent="0.25">
      <c r="B758" s="2"/>
      <c r="C758"/>
      <c r="G758" s="6"/>
      <c r="K758" s="6"/>
      <c r="L758" s="6"/>
    </row>
    <row r="759" spans="2:12" x14ac:dyDescent="0.25">
      <c r="B759" s="2"/>
      <c r="C759"/>
      <c r="G759" s="6"/>
      <c r="K759" s="6"/>
      <c r="L759" s="6"/>
    </row>
    <row r="760" spans="2:12" x14ac:dyDescent="0.25">
      <c r="B760" s="2"/>
      <c r="C760"/>
      <c r="G760" s="6"/>
      <c r="K760" s="6"/>
      <c r="L760" s="6"/>
    </row>
    <row r="761" spans="2:12" x14ac:dyDescent="0.25">
      <c r="B761" s="2"/>
      <c r="C761"/>
      <c r="G761" s="6"/>
      <c r="K761" s="6"/>
      <c r="L761" s="6"/>
    </row>
    <row r="762" spans="2:12" x14ac:dyDescent="0.25">
      <c r="B762" s="2"/>
      <c r="C762"/>
      <c r="G762" s="6"/>
      <c r="K762" s="6"/>
      <c r="L762" s="6"/>
    </row>
    <row r="763" spans="2:12" x14ac:dyDescent="0.25">
      <c r="B763" s="2"/>
      <c r="C763"/>
      <c r="G763" s="6"/>
      <c r="K763" s="6"/>
      <c r="L763" s="6"/>
    </row>
    <row r="764" spans="2:12" x14ac:dyDescent="0.25">
      <c r="B764" s="2"/>
      <c r="C764"/>
      <c r="G764" s="6"/>
      <c r="K764" s="6"/>
      <c r="L764" s="6"/>
    </row>
    <row r="765" spans="2:12" x14ac:dyDescent="0.25">
      <c r="B765" s="2"/>
      <c r="C765"/>
      <c r="G765" s="6"/>
      <c r="K765" s="6"/>
      <c r="L765" s="6"/>
    </row>
    <row r="766" spans="2:12" x14ac:dyDescent="0.25">
      <c r="B766" s="2"/>
      <c r="C766"/>
      <c r="G766" s="6"/>
      <c r="K766" s="6"/>
      <c r="L766" s="6"/>
    </row>
    <row r="767" spans="2:12" x14ac:dyDescent="0.25">
      <c r="B767" s="2"/>
      <c r="C767"/>
      <c r="G767" s="6"/>
      <c r="K767" s="6"/>
      <c r="L767" s="6"/>
    </row>
    <row r="768" spans="2:12" x14ac:dyDescent="0.25">
      <c r="B768" s="2"/>
      <c r="C768"/>
      <c r="G768" s="6"/>
      <c r="K768" s="6"/>
      <c r="L768" s="6"/>
    </row>
    <row r="769" spans="2:12" x14ac:dyDescent="0.25">
      <c r="B769" s="2"/>
      <c r="C769"/>
      <c r="G769" s="6"/>
      <c r="K769" s="6"/>
      <c r="L769" s="6"/>
    </row>
    <row r="770" spans="2:12" x14ac:dyDescent="0.25">
      <c r="B770" s="2"/>
      <c r="C770"/>
      <c r="G770" s="6"/>
      <c r="K770" s="6"/>
      <c r="L770" s="6"/>
    </row>
    <row r="771" spans="2:12" x14ac:dyDescent="0.25">
      <c r="B771" s="2"/>
      <c r="C771"/>
      <c r="G771" s="6"/>
      <c r="K771" s="6"/>
      <c r="L771" s="6"/>
    </row>
    <row r="772" spans="2:12" x14ac:dyDescent="0.25">
      <c r="B772" s="2"/>
      <c r="C772"/>
      <c r="G772" s="6"/>
      <c r="K772" s="6"/>
      <c r="L772" s="6"/>
    </row>
    <row r="773" spans="2:12" x14ac:dyDescent="0.25">
      <c r="B773" s="2"/>
      <c r="C773"/>
      <c r="G773" s="6"/>
      <c r="K773" s="6"/>
      <c r="L773" s="6"/>
    </row>
    <row r="774" spans="2:12" x14ac:dyDescent="0.25">
      <c r="B774" s="2"/>
      <c r="C774"/>
      <c r="G774" s="6"/>
      <c r="K774" s="6"/>
      <c r="L774" s="6"/>
    </row>
    <row r="775" spans="2:12" x14ac:dyDescent="0.25">
      <c r="B775" s="2"/>
      <c r="C775"/>
      <c r="G775" s="6"/>
      <c r="K775" s="6"/>
      <c r="L775" s="6"/>
    </row>
    <row r="776" spans="2:12" x14ac:dyDescent="0.25">
      <c r="B776" s="2"/>
      <c r="C776"/>
      <c r="G776" s="6"/>
      <c r="K776" s="6"/>
      <c r="L776" s="6"/>
    </row>
    <row r="777" spans="2:12" x14ac:dyDescent="0.25">
      <c r="B777" s="2"/>
      <c r="C777"/>
      <c r="G777" s="6"/>
      <c r="K777" s="6"/>
      <c r="L777" s="6"/>
    </row>
    <row r="778" spans="2:12" x14ac:dyDescent="0.25">
      <c r="B778" s="2"/>
      <c r="C778"/>
      <c r="G778" s="6"/>
      <c r="K778" s="6"/>
      <c r="L778" s="6"/>
    </row>
    <row r="779" spans="2:12" x14ac:dyDescent="0.25">
      <c r="B779" s="2"/>
      <c r="C779"/>
      <c r="G779" s="6"/>
      <c r="K779" s="6"/>
      <c r="L779" s="6"/>
    </row>
    <row r="780" spans="2:12" x14ac:dyDescent="0.25">
      <c r="B780" s="2"/>
      <c r="C780"/>
      <c r="G780" s="6"/>
      <c r="K780" s="6"/>
      <c r="L780" s="6"/>
    </row>
    <row r="781" spans="2:12" x14ac:dyDescent="0.25">
      <c r="B781" s="2"/>
      <c r="C781"/>
      <c r="G781" s="6"/>
      <c r="K781" s="6"/>
      <c r="L781" s="6"/>
    </row>
    <row r="782" spans="2:12" x14ac:dyDescent="0.25">
      <c r="B782" s="2"/>
      <c r="C782"/>
      <c r="G782" s="6"/>
      <c r="K782" s="6"/>
      <c r="L782" s="6"/>
    </row>
    <row r="783" spans="2:12" x14ac:dyDescent="0.25">
      <c r="B783" s="2"/>
      <c r="C783"/>
      <c r="G783" s="6"/>
      <c r="K783" s="6"/>
      <c r="L783" s="6"/>
    </row>
    <row r="784" spans="2:12" x14ac:dyDescent="0.25">
      <c r="B784" s="2"/>
      <c r="C784"/>
      <c r="G784" s="6"/>
      <c r="K784" s="6"/>
      <c r="L784" s="6"/>
    </row>
    <row r="785" spans="2:12" x14ac:dyDescent="0.25">
      <c r="B785" s="2"/>
      <c r="C785"/>
      <c r="G785" s="6"/>
      <c r="K785" s="6"/>
      <c r="L785" s="6"/>
    </row>
    <row r="786" spans="2:12" x14ac:dyDescent="0.25">
      <c r="B786" s="2"/>
      <c r="C786"/>
      <c r="G786" s="6"/>
      <c r="K786" s="6"/>
      <c r="L786" s="6"/>
    </row>
    <row r="787" spans="2:12" x14ac:dyDescent="0.25">
      <c r="B787" s="2"/>
      <c r="C787"/>
      <c r="G787" s="6"/>
      <c r="K787" s="6"/>
      <c r="L787" s="6"/>
    </row>
    <row r="788" spans="2:12" x14ac:dyDescent="0.25">
      <c r="B788" s="2"/>
      <c r="C788"/>
      <c r="G788" s="6"/>
      <c r="K788" s="6"/>
      <c r="L788" s="6"/>
    </row>
    <row r="789" spans="2:12" x14ac:dyDescent="0.25">
      <c r="B789" s="2"/>
      <c r="C789"/>
      <c r="G789" s="6"/>
      <c r="K789" s="6"/>
      <c r="L789" s="6"/>
    </row>
    <row r="790" spans="2:12" x14ac:dyDescent="0.25">
      <c r="B790" s="2"/>
      <c r="C790"/>
      <c r="G790" s="6"/>
      <c r="K790" s="6"/>
      <c r="L790" s="6"/>
    </row>
    <row r="791" spans="2:12" x14ac:dyDescent="0.25">
      <c r="B791" s="2"/>
      <c r="C791"/>
      <c r="G791" s="6"/>
      <c r="K791" s="6"/>
      <c r="L791" s="6"/>
    </row>
    <row r="792" spans="2:12" x14ac:dyDescent="0.25">
      <c r="B792" s="2"/>
      <c r="C792"/>
      <c r="G792" s="6"/>
      <c r="K792" s="6"/>
      <c r="L792" s="6"/>
    </row>
    <row r="793" spans="2:12" x14ac:dyDescent="0.25">
      <c r="B793" s="2"/>
      <c r="C793"/>
      <c r="G793" s="6"/>
      <c r="K793" s="6"/>
      <c r="L793" s="6"/>
    </row>
    <row r="794" spans="2:12" x14ac:dyDescent="0.25">
      <c r="B794" s="2"/>
      <c r="C794"/>
      <c r="G794" s="6"/>
      <c r="K794" s="6"/>
      <c r="L794" s="6"/>
    </row>
    <row r="795" spans="2:12" x14ac:dyDescent="0.25">
      <c r="B795" s="2"/>
      <c r="C795"/>
      <c r="G795" s="6"/>
      <c r="K795" s="6"/>
      <c r="L795" s="6"/>
    </row>
    <row r="796" spans="2:12" x14ac:dyDescent="0.25">
      <c r="B796" s="2"/>
      <c r="C796"/>
      <c r="G796" s="6"/>
      <c r="K796" s="6"/>
      <c r="L796" s="6"/>
    </row>
    <row r="797" spans="2:12" x14ac:dyDescent="0.25">
      <c r="B797" s="2"/>
      <c r="C797"/>
      <c r="G797" s="6"/>
      <c r="K797" s="6"/>
      <c r="L797" s="6"/>
    </row>
    <row r="798" spans="2:12" x14ac:dyDescent="0.25">
      <c r="B798" s="2"/>
      <c r="C798"/>
      <c r="G798" s="6"/>
      <c r="K798" s="6"/>
      <c r="L798" s="6"/>
    </row>
    <row r="799" spans="2:12" x14ac:dyDescent="0.25">
      <c r="B799" s="2"/>
      <c r="C799"/>
      <c r="G799" s="6"/>
      <c r="K799" s="6"/>
      <c r="L799" s="6"/>
    </row>
    <row r="800" spans="2:12" x14ac:dyDescent="0.25">
      <c r="B800" s="2"/>
      <c r="C800"/>
      <c r="G800" s="6"/>
      <c r="K800" s="6"/>
      <c r="L800" s="6"/>
    </row>
    <row r="801" spans="2:12" x14ac:dyDescent="0.25">
      <c r="B801" s="2"/>
      <c r="C801"/>
      <c r="G801" s="6"/>
      <c r="K801" s="6"/>
      <c r="L801" s="6"/>
    </row>
    <row r="802" spans="2:12" x14ac:dyDescent="0.25">
      <c r="B802" s="2"/>
      <c r="C802"/>
      <c r="G802" s="6"/>
      <c r="K802" s="6"/>
      <c r="L802" s="6"/>
    </row>
    <row r="803" spans="2:12" x14ac:dyDescent="0.25">
      <c r="B803" s="2"/>
      <c r="C803"/>
      <c r="G803" s="6"/>
      <c r="K803" s="6"/>
      <c r="L803" s="6"/>
    </row>
    <row r="804" spans="2:12" x14ac:dyDescent="0.25">
      <c r="B804" s="2"/>
      <c r="C804"/>
      <c r="G804" s="6"/>
      <c r="K804" s="6"/>
      <c r="L804" s="6"/>
    </row>
    <row r="805" spans="2:12" x14ac:dyDescent="0.25">
      <c r="B805" s="2"/>
      <c r="C805"/>
      <c r="G805" s="6"/>
      <c r="K805" s="6"/>
      <c r="L805" s="6"/>
    </row>
    <row r="806" spans="2:12" x14ac:dyDescent="0.25">
      <c r="B806" s="2"/>
      <c r="C806"/>
      <c r="G806" s="6"/>
      <c r="K806" s="6"/>
      <c r="L806" s="6"/>
    </row>
    <row r="807" spans="2:12" x14ac:dyDescent="0.25">
      <c r="B807" s="2"/>
      <c r="C807"/>
      <c r="G807" s="6"/>
      <c r="K807" s="6"/>
      <c r="L807" s="6"/>
    </row>
    <row r="808" spans="2:12" x14ac:dyDescent="0.25">
      <c r="B808" s="2"/>
      <c r="C808"/>
      <c r="G808" s="6"/>
      <c r="K808" s="6"/>
      <c r="L808" s="6"/>
    </row>
    <row r="809" spans="2:12" x14ac:dyDescent="0.25">
      <c r="B809" s="2"/>
      <c r="C809"/>
      <c r="G809" s="6"/>
      <c r="K809" s="6"/>
      <c r="L809" s="6"/>
    </row>
    <row r="810" spans="2:12" x14ac:dyDescent="0.25">
      <c r="B810" s="2"/>
      <c r="C810"/>
      <c r="G810" s="6"/>
      <c r="K810" s="6"/>
      <c r="L810" s="6"/>
    </row>
    <row r="811" spans="2:12" x14ac:dyDescent="0.25">
      <c r="B811" s="2"/>
      <c r="C811"/>
      <c r="G811" s="6"/>
      <c r="K811" s="6"/>
      <c r="L811" s="6"/>
    </row>
    <row r="812" spans="2:12" x14ac:dyDescent="0.25">
      <c r="B812" s="2"/>
      <c r="C812"/>
      <c r="G812" s="6"/>
      <c r="K812" s="6"/>
      <c r="L812" s="6"/>
    </row>
    <row r="813" spans="2:12" x14ac:dyDescent="0.25">
      <c r="B813" s="2"/>
      <c r="C813"/>
      <c r="G813" s="6"/>
      <c r="K813" s="6"/>
      <c r="L813" s="6"/>
    </row>
    <row r="814" spans="2:12" x14ac:dyDescent="0.25">
      <c r="B814" s="2"/>
      <c r="C814"/>
      <c r="G814" s="6"/>
      <c r="K814" s="6"/>
      <c r="L814" s="6"/>
    </row>
    <row r="815" spans="2:12" x14ac:dyDescent="0.25">
      <c r="B815" s="2"/>
      <c r="C815"/>
      <c r="G815" s="6"/>
      <c r="K815" s="6"/>
      <c r="L815" s="6"/>
    </row>
    <row r="816" spans="2:12" x14ac:dyDescent="0.25">
      <c r="B816" s="2"/>
      <c r="C816"/>
      <c r="G816" s="6"/>
      <c r="K816" s="6"/>
      <c r="L816" s="6"/>
    </row>
    <row r="817" spans="2:12" x14ac:dyDescent="0.25">
      <c r="B817" s="2"/>
      <c r="C817"/>
      <c r="G817" s="6"/>
      <c r="K817" s="6"/>
      <c r="L817" s="6"/>
    </row>
    <row r="818" spans="2:12" x14ac:dyDescent="0.25">
      <c r="B818" s="2"/>
      <c r="C818"/>
      <c r="G818" s="6"/>
      <c r="K818" s="6"/>
      <c r="L818" s="6"/>
    </row>
    <row r="819" spans="2:12" x14ac:dyDescent="0.25">
      <c r="B819" s="2"/>
      <c r="C819"/>
      <c r="G819" s="6"/>
      <c r="K819" s="6"/>
      <c r="L819" s="6"/>
    </row>
    <row r="820" spans="2:12" x14ac:dyDescent="0.25">
      <c r="B820" s="2"/>
      <c r="C820"/>
      <c r="G820" s="6"/>
      <c r="K820" s="6"/>
      <c r="L820" s="6"/>
    </row>
    <row r="821" spans="2:12" x14ac:dyDescent="0.25">
      <c r="B821" s="2"/>
      <c r="C821"/>
      <c r="G821" s="6"/>
      <c r="K821" s="6"/>
      <c r="L821" s="6"/>
    </row>
    <row r="822" spans="2:12" x14ac:dyDescent="0.25">
      <c r="B822" s="2"/>
      <c r="C822"/>
      <c r="G822" s="6"/>
      <c r="K822" s="6"/>
      <c r="L822" s="6"/>
    </row>
    <row r="823" spans="2:12" x14ac:dyDescent="0.25">
      <c r="B823" s="2"/>
      <c r="C823"/>
      <c r="G823" s="6"/>
      <c r="K823" s="6"/>
      <c r="L823" s="6"/>
    </row>
    <row r="824" spans="2:12" x14ac:dyDescent="0.25">
      <c r="B824" s="2"/>
      <c r="C824"/>
      <c r="G824" s="6"/>
      <c r="K824" s="6"/>
      <c r="L824" s="6"/>
    </row>
    <row r="825" spans="2:12" x14ac:dyDescent="0.25">
      <c r="B825" s="2"/>
      <c r="C825"/>
      <c r="G825" s="6"/>
      <c r="K825" s="6"/>
      <c r="L825" s="6"/>
    </row>
    <row r="826" spans="2:12" x14ac:dyDescent="0.25">
      <c r="B826" s="2"/>
      <c r="C826"/>
      <c r="G826" s="6"/>
      <c r="K826" s="6"/>
      <c r="L826" s="6"/>
    </row>
    <row r="827" spans="2:12" x14ac:dyDescent="0.25">
      <c r="B827" s="2"/>
      <c r="C827"/>
      <c r="G827" s="6"/>
      <c r="K827" s="6"/>
      <c r="L827" s="6"/>
    </row>
    <row r="828" spans="2:12" x14ac:dyDescent="0.25">
      <c r="B828" s="2"/>
      <c r="C828"/>
      <c r="G828" s="6"/>
      <c r="K828" s="6"/>
      <c r="L828" s="6"/>
    </row>
    <row r="829" spans="2:12" x14ac:dyDescent="0.25">
      <c r="B829" s="2"/>
      <c r="C829"/>
      <c r="G829" s="6"/>
      <c r="K829" s="6"/>
      <c r="L829" s="6"/>
    </row>
    <row r="830" spans="2:12" x14ac:dyDescent="0.25">
      <c r="B830" s="2"/>
      <c r="C830"/>
      <c r="G830" s="6"/>
      <c r="K830" s="6"/>
      <c r="L830" s="6"/>
    </row>
    <row r="831" spans="2:12" x14ac:dyDescent="0.25">
      <c r="B831" s="2"/>
      <c r="C831"/>
      <c r="G831" s="6"/>
      <c r="K831" s="6"/>
      <c r="L831" s="6"/>
    </row>
    <row r="832" spans="2:12" x14ac:dyDescent="0.25">
      <c r="B832" s="2"/>
      <c r="C832"/>
      <c r="G832" s="6"/>
      <c r="K832" s="6"/>
      <c r="L832" s="6"/>
    </row>
    <row r="833" spans="2:12" x14ac:dyDescent="0.25">
      <c r="B833" s="2"/>
      <c r="C833"/>
      <c r="G833" s="6"/>
      <c r="K833" s="6"/>
      <c r="L833" s="6"/>
    </row>
    <row r="834" spans="2:12" x14ac:dyDescent="0.25">
      <c r="B834" s="2"/>
      <c r="C834"/>
      <c r="G834" s="6"/>
      <c r="K834" s="6"/>
      <c r="L834" s="6"/>
    </row>
    <row r="835" spans="2:12" x14ac:dyDescent="0.25">
      <c r="B835" s="2"/>
      <c r="C835"/>
      <c r="G835" s="6"/>
      <c r="K835" s="6"/>
      <c r="L835" s="6"/>
    </row>
    <row r="836" spans="2:12" x14ac:dyDescent="0.25">
      <c r="B836" s="2"/>
      <c r="C836"/>
      <c r="G836" s="6"/>
      <c r="K836" s="6"/>
      <c r="L836" s="6"/>
    </row>
    <row r="837" spans="2:12" x14ac:dyDescent="0.25">
      <c r="B837" s="2"/>
      <c r="C837"/>
      <c r="G837" s="6"/>
      <c r="K837" s="6"/>
      <c r="L837" s="6"/>
    </row>
    <row r="838" spans="2:12" x14ac:dyDescent="0.25">
      <c r="B838" s="2"/>
      <c r="C838"/>
      <c r="G838" s="6"/>
      <c r="K838" s="6"/>
      <c r="L838" s="6"/>
    </row>
    <row r="839" spans="2:12" x14ac:dyDescent="0.25">
      <c r="B839" s="2"/>
      <c r="C839"/>
      <c r="G839" s="6"/>
      <c r="K839" s="6"/>
      <c r="L839" s="6"/>
    </row>
    <row r="840" spans="2:12" x14ac:dyDescent="0.25">
      <c r="B840" s="2"/>
      <c r="C840"/>
      <c r="G840" s="6"/>
      <c r="K840" s="6"/>
      <c r="L840" s="6"/>
    </row>
    <row r="841" spans="2:12" x14ac:dyDescent="0.25">
      <c r="B841" s="2"/>
      <c r="C841"/>
      <c r="G841" s="6"/>
      <c r="K841" s="6"/>
      <c r="L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28</v>
      </c>
      <c r="B1" s="13"/>
      <c r="C1" s="13"/>
      <c r="D1" s="13"/>
    </row>
    <row r="2" spans="1:4" x14ac:dyDescent="0.25">
      <c r="A2" s="1" t="s">
        <v>34</v>
      </c>
      <c r="B2" s="1" t="s">
        <v>29</v>
      </c>
      <c r="C2" s="1" t="s">
        <v>32</v>
      </c>
      <c r="D2" s="1" t="s">
        <v>30</v>
      </c>
    </row>
    <row r="3" spans="1:4" x14ac:dyDescent="0.25">
      <c r="A3" s="6">
        <f>AVERAGE('Data &amp; Charts'!$E$2:$E$121)</f>
        <v>438.52655147675654</v>
      </c>
      <c r="B3" s="6">
        <f>AVERAGE('Data &amp; Charts'!$G$2:$G$121)</f>
        <v>434.34172983875965</v>
      </c>
      <c r="C3" s="6">
        <f>AVERAGE('Data &amp; Charts'!$I$2:$I$121)</f>
        <v>409.5340077999997</v>
      </c>
      <c r="D3" s="6">
        <f>AVERAGE('Data &amp; Charts'!$K$2:$K$121)</f>
        <v>451.66419999036327</v>
      </c>
    </row>
    <row r="4" spans="1:4" x14ac:dyDescent="0.25">
      <c r="A4" s="6"/>
      <c r="B4" s="6"/>
      <c r="C4" s="6"/>
    </row>
    <row r="5" spans="1:4" x14ac:dyDescent="0.25">
      <c r="A5" s="13" t="s">
        <v>31</v>
      </c>
      <c r="B5" s="13"/>
      <c r="C5" s="13"/>
      <c r="D5" s="13"/>
    </row>
    <row r="6" spans="1:4" x14ac:dyDescent="0.25">
      <c r="A6" s="1" t="s">
        <v>34</v>
      </c>
      <c r="B6" s="1" t="s">
        <v>29</v>
      </c>
      <c r="C6" s="1" t="s">
        <v>32</v>
      </c>
      <c r="D6" s="1" t="s">
        <v>30</v>
      </c>
    </row>
    <row r="7" spans="1:4" x14ac:dyDescent="0.25">
      <c r="A7" s="6">
        <f>AVERAGE('Data &amp; Charts'!$E$281:$E$481)</f>
        <v>432.7166855787371</v>
      </c>
      <c r="B7" s="11">
        <f>AVERAGE('Data &amp; Charts'!$G$281:$G$481)</f>
        <v>2000.1478634163291</v>
      </c>
      <c r="C7" s="6">
        <f>AVERAGE('Data &amp; Charts'!$I$281:$I$481)</f>
        <v>3000.2453065671662</v>
      </c>
      <c r="D7" s="6">
        <f>AVERAGE('Data &amp; Charts'!$K$281:$K$481)</f>
        <v>452.94195938079235</v>
      </c>
    </row>
    <row r="9" spans="1:4" x14ac:dyDescent="0.25">
      <c r="A9" s="13" t="s">
        <v>36</v>
      </c>
      <c r="B9" s="13"/>
      <c r="C9" s="13"/>
      <c r="D9" s="13"/>
    </row>
    <row r="10" spans="1:4" x14ac:dyDescent="0.25">
      <c r="A10" s="1" t="s">
        <v>37</v>
      </c>
      <c r="B10" s="1" t="s">
        <v>29</v>
      </c>
      <c r="C10" s="1" t="s">
        <v>32</v>
      </c>
      <c r="D10" s="1" t="s">
        <v>30</v>
      </c>
    </row>
    <row r="11" spans="1:4" x14ac:dyDescent="0.25">
      <c r="A11" s="6">
        <f>((A7-A3)/A3)*100</f>
        <v>-1.3248606905224944</v>
      </c>
      <c r="B11" s="12">
        <f t="shared" ref="B11:D11" si="0">((B7-B3)/B3)*100</f>
        <v>360.50096640699076</v>
      </c>
      <c r="C11" s="6">
        <f t="shared" si="0"/>
        <v>632.59979621335083</v>
      </c>
      <c r="D11" s="6">
        <f t="shared" si="0"/>
        <v>0.28290030302519986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8" sqref="C8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20</v>
      </c>
    </row>
    <row r="2" spans="1:4" x14ac:dyDescent="0.25">
      <c r="A2" s="1" t="s">
        <v>26</v>
      </c>
      <c r="B2">
        <v>29.5</v>
      </c>
    </row>
    <row r="3" spans="1:4" x14ac:dyDescent="0.25">
      <c r="A3" s="1" t="s">
        <v>16</v>
      </c>
      <c r="B3" s="9">
        <f>B2+273.15</f>
        <v>302.64999999999998</v>
      </c>
    </row>
    <row r="4" spans="1:4" x14ac:dyDescent="0.25">
      <c r="A4" s="1" t="s">
        <v>27</v>
      </c>
      <c r="B4" s="9">
        <v>971</v>
      </c>
    </row>
    <row r="5" spans="1:4" x14ac:dyDescent="0.25">
      <c r="A5" s="1" t="s">
        <v>15</v>
      </c>
      <c r="B5">
        <f>(B4*0.014503773773)</f>
        <v>14.083164333582999</v>
      </c>
    </row>
    <row r="6" spans="1:4" x14ac:dyDescent="0.25">
      <c r="A6" s="1" t="s">
        <v>10</v>
      </c>
      <c r="B6">
        <f>(1.36-1)</f>
        <v>0.3600000000000001</v>
      </c>
    </row>
    <row r="7" spans="1:4" x14ac:dyDescent="0.25">
      <c r="A7" s="1" t="s">
        <v>14</v>
      </c>
      <c r="B7">
        <f>B6/5</f>
        <v>7.2000000000000022E-2</v>
      </c>
      <c r="D7" s="1"/>
    </row>
    <row r="8" spans="1:4" x14ac:dyDescent="0.25">
      <c r="A8" s="1" t="s">
        <v>11</v>
      </c>
      <c r="B8">
        <v>87.5</v>
      </c>
      <c r="D8" s="1"/>
    </row>
    <row r="9" spans="1:4" x14ac:dyDescent="0.25">
      <c r="A9" s="1" t="s">
        <v>12</v>
      </c>
      <c r="B9" s="6">
        <f>5.8+((5.93-5.8)*((87.5-86)/(88-86)))</f>
        <v>5.8975</v>
      </c>
      <c r="D9" s="1"/>
    </row>
    <row r="10" spans="1:4" x14ac:dyDescent="0.25">
      <c r="A10" s="1" t="s">
        <v>13</v>
      </c>
      <c r="B10" s="3">
        <f>B9/SQRT((B3*14.7)/(1*(273.15+21)*(B5+B7)))</f>
        <v>5.7053307604838013</v>
      </c>
    </row>
    <row r="12" spans="1:4" x14ac:dyDescent="0.25">
      <c r="A12" s="9" t="s">
        <v>21</v>
      </c>
    </row>
    <row r="13" spans="1:4" x14ac:dyDescent="0.25">
      <c r="A13" s="1" t="s">
        <v>26</v>
      </c>
      <c r="B13">
        <v>29.5</v>
      </c>
    </row>
    <row r="14" spans="1:4" x14ac:dyDescent="0.25">
      <c r="A14" s="1" t="s">
        <v>16</v>
      </c>
      <c r="B14" s="9">
        <f>B13+273.15</f>
        <v>302.64999999999998</v>
      </c>
    </row>
    <row r="15" spans="1:4" x14ac:dyDescent="0.25">
      <c r="A15" s="1" t="s">
        <v>27</v>
      </c>
      <c r="B15" s="9">
        <v>971</v>
      </c>
    </row>
    <row r="16" spans="1:4" x14ac:dyDescent="0.25">
      <c r="A16" s="1" t="s">
        <v>15</v>
      </c>
      <c r="B16">
        <f>(B15*0.014503773773)</f>
        <v>14.083164333582999</v>
      </c>
    </row>
    <row r="17" spans="1:2" x14ac:dyDescent="0.25">
      <c r="A17" s="1" t="s">
        <v>10</v>
      </c>
      <c r="B17">
        <f>(1.36-1)</f>
        <v>0.3600000000000001</v>
      </c>
    </row>
    <row r="18" spans="1:2" x14ac:dyDescent="0.25">
      <c r="A18" s="1" t="s">
        <v>14</v>
      </c>
      <c r="B18">
        <f>B17/5</f>
        <v>7.2000000000000022E-2</v>
      </c>
    </row>
    <row r="19" spans="1:2" x14ac:dyDescent="0.25">
      <c r="A19" s="1" t="s">
        <v>11</v>
      </c>
      <c r="B19">
        <v>87</v>
      </c>
    </row>
    <row r="20" spans="1:2" x14ac:dyDescent="0.25">
      <c r="A20" s="1" t="s">
        <v>12</v>
      </c>
      <c r="B20" s="6">
        <f>5.8+((5.93-5.8)*((87-86)/(88-86)))</f>
        <v>5.8650000000000002</v>
      </c>
    </row>
    <row r="21" spans="1:2" x14ac:dyDescent="0.25">
      <c r="A21" s="1" t="s">
        <v>13</v>
      </c>
      <c r="B21" s="3">
        <f>B20/SQRT((B14*14.7)/(1*(273.15+21)*(B16+B18)))</f>
        <v>5.6738897685862648</v>
      </c>
    </row>
    <row r="23" spans="1:2" x14ac:dyDescent="0.25">
      <c r="A23" s="9" t="s">
        <v>22</v>
      </c>
    </row>
    <row r="24" spans="1:2" x14ac:dyDescent="0.25">
      <c r="A24" s="1" t="s">
        <v>26</v>
      </c>
      <c r="B24">
        <v>29.5</v>
      </c>
    </row>
    <row r="25" spans="1:2" x14ac:dyDescent="0.25">
      <c r="A25" s="1" t="s">
        <v>16</v>
      </c>
      <c r="B25" s="9">
        <f>B24+273.15</f>
        <v>302.64999999999998</v>
      </c>
    </row>
    <row r="26" spans="1:2" x14ac:dyDescent="0.25">
      <c r="A26" s="1" t="s">
        <v>27</v>
      </c>
      <c r="B26" s="9">
        <v>971</v>
      </c>
    </row>
    <row r="27" spans="1:2" x14ac:dyDescent="0.25">
      <c r="A27" s="1" t="s">
        <v>15</v>
      </c>
      <c r="B27">
        <f>(B26*0.014503773773)</f>
        <v>14.083164333582999</v>
      </c>
    </row>
    <row r="28" spans="1:2" x14ac:dyDescent="0.25">
      <c r="A28" s="1" t="s">
        <v>10</v>
      </c>
      <c r="B28">
        <f>(1.36-1)</f>
        <v>0.3600000000000001</v>
      </c>
    </row>
    <row r="29" spans="1:2" x14ac:dyDescent="0.25">
      <c r="A29" s="1" t="s">
        <v>14</v>
      </c>
      <c r="B29">
        <f>B28/5</f>
        <v>7.2000000000000022E-2</v>
      </c>
    </row>
    <row r="30" spans="1:2" x14ac:dyDescent="0.25">
      <c r="A30" s="1" t="s">
        <v>11</v>
      </c>
      <c r="B30">
        <v>87.5</v>
      </c>
    </row>
    <row r="31" spans="1:2" x14ac:dyDescent="0.25">
      <c r="A31" s="1" t="s">
        <v>12</v>
      </c>
      <c r="B31" s="6">
        <f>5.8+((5.93-5.8)*((87-86)/(88-86)))</f>
        <v>5.8650000000000002</v>
      </c>
    </row>
    <row r="32" spans="1:2" x14ac:dyDescent="0.25">
      <c r="A32" s="1" t="s">
        <v>13</v>
      </c>
      <c r="B32" s="3">
        <f>B31/SQRT((B25*14.7)/(1*(273.15+21)*(B27+B29)))</f>
        <v>5.6738897685862648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2018-07-16T18:29:55Z</dcterms:modified>
</cp:coreProperties>
</file>